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955" windowHeight="742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обязат.работы!$A$54:$F$155</definedName>
  </definedNames>
  <calcPr calcId="125725"/>
</workbook>
</file>

<file path=xl/calcChain.xml><?xml version="1.0" encoding="utf-8"?>
<calcChain xmlns="http://schemas.openxmlformats.org/spreadsheetml/2006/main">
  <c r="E157" i="1"/>
  <c r="F157"/>
  <c r="E153"/>
  <c r="E100"/>
  <c r="E138"/>
  <c r="E118"/>
  <c r="E110"/>
  <c r="E56" l="1"/>
  <c r="F156"/>
  <c r="G37"/>
  <c r="G36"/>
  <c r="G35"/>
  <c r="G34"/>
  <c r="G33"/>
  <c r="G32"/>
  <c r="E52" l="1"/>
  <c r="Q40"/>
  <c r="R40" s="1"/>
  <c r="T40" s="1"/>
  <c r="Q38"/>
  <c r="Q45"/>
  <c r="C45"/>
  <c r="Q39" l="1"/>
  <c r="R45"/>
  <c r="T45" s="1"/>
  <c r="C32" l="1"/>
  <c r="F49" l="1"/>
  <c r="F50" s="1"/>
  <c r="F51" s="1"/>
  <c r="F52" s="1"/>
  <c r="C52"/>
  <c r="C51"/>
  <c r="C50"/>
  <c r="C49"/>
  <c r="C43"/>
  <c r="C41"/>
  <c r="C35"/>
  <c r="C37" s="1"/>
  <c r="C38" s="1"/>
  <c r="E51"/>
  <c r="Q49" l="1"/>
  <c r="R49" s="1"/>
  <c r="T49" s="1"/>
  <c r="Q52"/>
  <c r="R52" s="1"/>
  <c r="T52" s="1"/>
  <c r="C39"/>
  <c r="R39" s="1"/>
  <c r="T39" s="1"/>
  <c r="R38"/>
  <c r="Q51"/>
  <c r="R51" s="1"/>
  <c r="T51" s="1"/>
  <c r="Q50"/>
  <c r="R50" s="1"/>
  <c r="T50" s="1"/>
  <c r="C76" l="1"/>
  <c r="C80" l="1"/>
  <c r="C86" s="1"/>
  <c r="C91" s="1"/>
  <c r="C97" l="1"/>
  <c r="E97" s="1"/>
  <c r="C102" l="1"/>
  <c r="C105" l="1"/>
  <c r="C34" l="1"/>
  <c r="T38" l="1"/>
  <c r="E123" l="1"/>
  <c r="C44"/>
  <c r="C142" l="1"/>
  <c r="C131"/>
  <c r="E131" s="1"/>
  <c r="E37"/>
  <c r="F35"/>
  <c r="C36"/>
  <c r="F36" s="1"/>
  <c r="E33"/>
  <c r="C33"/>
  <c r="F32"/>
  <c r="I32" s="1"/>
  <c r="C148" l="1"/>
  <c r="E148" s="1"/>
  <c r="R41"/>
  <c r="T41" s="1"/>
  <c r="I35"/>
  <c r="I36"/>
  <c r="F37"/>
  <c r="I37" s="1"/>
  <c r="F33"/>
  <c r="F34"/>
  <c r="J36" l="1"/>
  <c r="J37"/>
  <c r="L35"/>
  <c r="I33"/>
  <c r="I34"/>
  <c r="K36"/>
  <c r="J35"/>
  <c r="K35"/>
  <c r="L36"/>
  <c r="K32"/>
  <c r="K37"/>
  <c r="L37"/>
  <c r="L32"/>
  <c r="J32"/>
  <c r="E154" l="1"/>
  <c r="L33"/>
  <c r="I43"/>
  <c r="K34"/>
  <c r="K33"/>
  <c r="J34"/>
  <c r="L34"/>
  <c r="J33"/>
  <c r="N36"/>
  <c r="O36" s="1"/>
  <c r="N37"/>
  <c r="O37" s="1"/>
  <c r="N35"/>
  <c r="N32"/>
  <c r="O32" s="1"/>
  <c r="N43" l="1"/>
  <c r="P36"/>
  <c r="Q36" s="1"/>
  <c r="R36" s="1"/>
  <c r="T36" s="1"/>
  <c r="P37"/>
  <c r="Q37" s="1"/>
  <c r="R37" s="1"/>
  <c r="T37" s="1"/>
  <c r="P32"/>
  <c r="Q32" s="1"/>
  <c r="R32" s="1"/>
  <c r="T32" s="1"/>
  <c r="N33"/>
  <c r="O33" s="1"/>
  <c r="O43"/>
  <c r="O35"/>
  <c r="P35" s="1"/>
  <c r="N34"/>
  <c r="O34" s="1"/>
  <c r="P43" l="1"/>
  <c r="Q43" s="1"/>
  <c r="P34"/>
  <c r="Q34" s="1"/>
  <c r="R34" s="1"/>
  <c r="T34" s="1"/>
  <c r="P33"/>
  <c r="Q33" s="1"/>
  <c r="R33" s="1"/>
  <c r="T33" s="1"/>
  <c r="Q35"/>
  <c r="R35" s="1"/>
  <c r="T35" s="1"/>
  <c r="R43" l="1"/>
  <c r="T43" s="1"/>
  <c r="Q44"/>
  <c r="R44" s="1"/>
  <c r="T44" s="1"/>
  <c r="U44" l="1"/>
  <c r="V44"/>
  <c r="E142"/>
  <c r="E63"/>
  <c r="W44" l="1"/>
  <c r="E67"/>
  <c r="E71" l="1"/>
  <c r="E76" l="1"/>
  <c r="E80" l="1"/>
  <c r="E86" l="1"/>
  <c r="E91" l="1"/>
  <c r="E102" l="1"/>
  <c r="E105" l="1"/>
  <c r="E156" l="1"/>
</calcChain>
</file>

<file path=xl/sharedStrings.xml><?xml version="1.0" encoding="utf-8"?>
<sst xmlns="http://schemas.openxmlformats.org/spreadsheetml/2006/main" count="227" uniqueCount="190">
  <si>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</si>
  <si>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</si>
  <si>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</si>
  <si>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</si>
  <si>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</si>
  <si>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</si>
  <si>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</si>
  <si>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</si>
  <si>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</si>
  <si>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</si>
  <si>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</si>
  <si>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</si>
  <si>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</si>
  <si>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</si>
  <si>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</si>
  <si>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</si>
  <si>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</si>
  <si>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</si>
  <si>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</si>
  <si>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</si>
  <si>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</si>
  <si>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</si>
  <si>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</si>
  <si>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</si>
  <si>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</si>
  <si>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</si>
  <si>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</si>
  <si>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</si>
  <si>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</si>
  <si>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</si>
  <si>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</si>
  <si>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</si>
  <si>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</si>
  <si>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</si>
  <si>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</si>
  <si>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</si>
  <si>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</si>
  <si>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</si>
  <si>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</si>
  <si>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</si>
  <si>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</si>
  <si>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</si>
  <si>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</si>
  <si>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</si>
  <si>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</si>
  <si>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</si>
  <si>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</si>
  <si>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</si>
  <si>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</si>
  <si>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</si>
  <si>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</si>
  <si>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</si>
  <si>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</si>
  <si>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</si>
  <si>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</si>
  <si>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</si>
  <si>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</si>
  <si>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</si>
  <si>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</si>
  <si>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</si>
  <si>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</si>
  <si>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</si>
  <si>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</si>
  <si>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</si>
  <si>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</si>
  <si>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</si>
  <si>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</si>
  <si>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</si>
  <si>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</si>
  <si>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</si>
  <si>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</si>
  <si>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</si>
  <si>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</si>
  <si>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</si>
  <si>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</si>
  <si>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</si>
  <si>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</si>
  <si>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</si>
  <si>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</si>
  <si>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</si>
  <si>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</si>
  <si>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</si>
  <si>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</si>
  <si>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</si>
  <si>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</si>
  <si>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</si>
  <si>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</si>
  <si>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</si>
  <si>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</si>
  <si>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</si>
  <si>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</si>
  <si>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</si>
  <si>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</si>
  <si>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</si>
  <si>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</t>
  </si>
  <si>
    <t>19.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</si>
  <si>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</si>
  <si>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контроль состояния и замена вышедших из строя датчиков, проводки и оборудования пожарной и охранной сигнализации.</t>
  </si>
  <si>
    <t xml:space="preserve"> 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</si>
  <si>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элементов;</t>
  </si>
  <si>
    <t>организация технического обслуживания и ремонта систем контроля загазованности помещений;</t>
  </si>
  <si>
    <t>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</si>
  <si>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III.</t>
  </si>
  <si>
    <t>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</si>
  <si>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</si>
  <si>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</si>
  <si>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мытье окон;</t>
  </si>
  <si>
    <t>2 раза в год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</si>
  <si>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</si>
  <si>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</si>
  <si>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</si>
  <si>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</si>
  <si>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очистка придомовой территории от наледи и льда;</t>
  </si>
  <si>
    <t>1 раз в сутки</t>
  </si>
  <si>
    <t>уборка крыльца и площадки перед входом в подъезд.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</si>
  <si>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</si>
  <si>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</si>
  <si>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</si>
  <si>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</si>
  <si>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</si>
  <si>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незамедлительный вывоз твердых бытовых отходов при накоплении более 2,5 куб. метров;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</si>
  <si>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</si>
  <si>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</si>
  <si>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</si>
  <si>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</si>
  <si>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</si>
  <si>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</si>
  <si>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</si>
  <si>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>по договору со специализированной организацией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</si>
  <si>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</si>
  <si>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</si>
  <si>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</si>
  <si>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</si>
  <si>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</si>
  <si>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</si>
  <si>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</si>
  <si>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</si>
  <si>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</si>
  <si>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</si>
  <si>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</si>
  <si>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</si>
  <si>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</si>
  <si>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Глава МО "Бологовский район" Тверской области</t>
  </si>
  <si>
    <t>Г.А. Ломака</t>
  </si>
  <si>
    <t>e-mail: : rbologoe@yandex.ru</t>
  </si>
  <si>
    <t>тел.: (48238) 2-22-11; факс: (48238) 2-32-88</t>
  </si>
  <si>
    <t>Работы, выполняемые в целях адлежащего содержания систем внутридомового газового оборудования в многоквартирном доме:</t>
  </si>
  <si>
    <t xml:space="preserve">организация проверки состояния системы внутридомового газового оборудования и ее отдельных элементов;                  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</si>
  <si>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</si>
  <si>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</si>
  <si>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к конкурсеой документации</t>
  </si>
  <si>
    <t>проверка состояния и при необходимости обработка деревянных поверхностей антисептическими и антипереновыми составами в домах с деревянными лестницами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</si>
  <si>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</si>
  <si>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</si>
  <si>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</si>
  <si>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171080 г. Бологое, ул. Кирова, д. 13</t>
  </si>
  <si>
    <t>выявление зыбкости перекрытия, характера и велечины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</si>
  <si>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</si>
  <si>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выявление деформации и повреждений несущих кровельных конструкций, антисептической и противопажарной защиты деревянных конструкций, креплений элементов несущих конструкций крыши, водоотводящих устройств и оборудовани, слуховых окон, выходов на крыши, осадочных и температурных швов, водоприемных воронок внутреннего водостока</t>
  </si>
  <si>
    <t>З.Л. Илларионова</t>
  </si>
  <si>
    <t>Составил: Главный специалист отдела архитектуры, строительства и ЖКХ Администрации МО "Бологовский район"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</si>
  <si>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</si>
  <si>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</si>
  <si>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</si>
  <si>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 раз  в год</t>
  </si>
  <si>
    <t>IV</t>
  </si>
  <si>
    <t>Работы, выполняемые в целях надлежащего содержания систем внутридомового газового оборудования в многоквартирном доме</t>
  </si>
  <si>
    <t>по адресу г.Бологое, ул. Кирова, д.53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</si>
  <si>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</si>
  <si>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</si>
  <si>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Общие работы, выполняемые для надлежащего содержания систем водоснабжения (холодного), отопления и водоотведения в многоквартирных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</si>
  <si>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автомотических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</si>
  <si>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</t>
  </si>
  <si>
    <t>контроль состояния и замена неисправных контроль-измерительных приборов (манометров, термометров и т.п.)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</si>
  <si>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</t>
  </si>
  <si>
    <t xml:space="preserve">контроль состояния и незамедлительное восстановление герметичности участков трубопроводов и соединительных элементов в случае их разгерматизации 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</si>
  <si>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</t>
  </si>
  <si>
    <t>промывка участков водопровода после выполнения ремонтно-строительных работ на водопроводе</t>
  </si>
  <si>
    <t>Работы, выполняемые в целях надлежащего содержания систем теплоснабжения (отопление) в многоквартирных домах</t>
  </si>
  <si>
    <t>испытание на прочность и плотность (гидравлические испытания) узлов ввода и систем отопления, промывка и регулировка систем отопления</t>
  </si>
  <si>
    <t>проведение пробных пусконаладочных работ (пробные топки)</t>
  </si>
  <si>
    <t>удаление воздуха из системы отопления</t>
  </si>
  <si>
    <t>промывка централизованных систем теплоснабжения для удаления накипно-коррозионных отложений</t>
  </si>
  <si>
    <t>организация проверки состояния системы внутридомового газового оборудования и ее отдельных элементов</t>
  </si>
  <si>
    <t>Работы по содержанию помещений, входящих в состав общего имущества в многоквартирных домах</t>
  </si>
  <si>
    <t>1 раз в месяц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</si>
  <si>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</si>
  <si>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уборка крыльца и площадки перед входом в подъезд</t>
  </si>
  <si>
    <t>Работы по содержанию придомовой территории в теплый период года:</t>
  </si>
  <si>
    <t>" 7  " июня  2023 год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</si>
</sst>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0000"/>
    <numFmt numFmtId="167" formatCode="#,##0.000"/>
  </numFmts>
  <fonts count="2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6" fillId="0" borderId="0"/>
    <xf numFmtId="164" fontId="20" fillId="0" borderId="0" applyFont="0" applyFill="0" applyBorder="0" applyAlignment="0" applyProtection="0"/>
  </cellStyleXfs>
  <cellXfs count="26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1" applyFont="1" applyAlignment="1" applyProtection="1">
      <alignment horizontal="left" vertical="top"/>
    </xf>
    <xf numFmtId="0" fontId="3" fillId="0" borderId="0" xfId="0" applyFont="1" applyAlignment="1">
      <alignment horizontal="center" vertical="top" wrapText="1"/>
    </xf>
    <xf numFmtId="4" fontId="3" fillId="0" borderId="0" xfId="1" applyNumberFormat="1" applyFont="1" applyAlignment="1" applyProtection="1">
      <alignment horizontal="center" vertical="center"/>
    </xf>
    <xf numFmtId="0" fontId="7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 applyAlignment="1">
      <alignment horizontal="center" vertical="top" wrapText="1"/>
    </xf>
    <xf numFmtId="4" fontId="9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3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165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top" wrapText="1"/>
    </xf>
    <xf numFmtId="166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4" fontId="10" fillId="4" borderId="0" xfId="0" applyNumberFormat="1" applyFont="1" applyFill="1" applyAlignment="1">
      <alignment vertical="center"/>
    </xf>
    <xf numFmtId="4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top"/>
    </xf>
    <xf numFmtId="4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top" wrapText="1"/>
    </xf>
    <xf numFmtId="167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center"/>
    </xf>
    <xf numFmtId="2" fontId="9" fillId="3" borderId="0" xfId="0" applyNumberFormat="1" applyFont="1" applyFill="1" applyAlignment="1">
      <alignment vertical="top"/>
    </xf>
    <xf numFmtId="2" fontId="11" fillId="3" borderId="0" xfId="0" applyNumberFormat="1" applyFont="1" applyFill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13" fillId="0" borderId="1" xfId="0" applyFont="1" applyBorder="1" applyAlignment="1">
      <alignment horizontal="center" vertical="top"/>
    </xf>
    <xf numFmtId="0" fontId="4" fillId="0" borderId="0" xfId="0" applyFont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4" fontId="10" fillId="5" borderId="0" xfId="0" applyNumberFormat="1" applyFont="1" applyFill="1" applyAlignment="1">
      <alignment vertical="top"/>
    </xf>
    <xf numFmtId="4" fontId="9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 wrapText="1"/>
    </xf>
    <xf numFmtId="1" fontId="9" fillId="3" borderId="0" xfId="0" applyNumberFormat="1" applyFont="1" applyFill="1" applyAlignment="1">
      <alignment vertical="top"/>
    </xf>
    <xf numFmtId="167" fontId="4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top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4" fontId="9" fillId="0" borderId="0" xfId="0" applyNumberFormat="1" applyFont="1" applyFill="1" applyAlignment="1">
      <alignment vertical="top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top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/>
    <xf numFmtId="4" fontId="8" fillId="0" borderId="0" xfId="0" applyNumberFormat="1" applyFont="1" applyAlignment="1">
      <alignment vertical="top" wrapText="1"/>
    </xf>
    <xf numFmtId="167" fontId="3" fillId="0" borderId="0" xfId="0" applyNumberFormat="1" applyFont="1"/>
    <xf numFmtId="4" fontId="1" fillId="0" borderId="0" xfId="0" applyNumberFormat="1" applyFont="1" applyAlignment="1">
      <alignment horizontal="left"/>
    </xf>
    <xf numFmtId="2" fontId="4" fillId="0" borderId="0" xfId="0" applyNumberFormat="1" applyFont="1"/>
    <xf numFmtId="2" fontId="8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8" fillId="0" borderId="0" xfId="0" applyNumberFormat="1" applyFont="1"/>
    <xf numFmtId="2" fontId="3" fillId="0" borderId="0" xfId="0" applyNumberFormat="1" applyFont="1"/>
    <xf numFmtId="2" fontId="3" fillId="2" borderId="0" xfId="0" applyNumberFormat="1" applyFont="1" applyFill="1"/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vertical="top"/>
    </xf>
    <xf numFmtId="0" fontId="18" fillId="6" borderId="0" xfId="0" applyFont="1" applyFill="1" applyAlignment="1">
      <alignment vertical="top"/>
    </xf>
    <xf numFmtId="0" fontId="9" fillId="6" borderId="0" xfId="0" applyFont="1" applyFill="1" applyAlignment="1">
      <alignment vertical="top" wrapText="1"/>
    </xf>
    <xf numFmtId="4" fontId="10" fillId="6" borderId="0" xfId="0" applyNumberFormat="1" applyFont="1" applyFill="1" applyBorder="1" applyAlignment="1">
      <alignment horizontal="center" vertical="center"/>
    </xf>
    <xf numFmtId="4" fontId="10" fillId="6" borderId="0" xfId="0" applyNumberFormat="1" applyFont="1" applyFill="1" applyBorder="1" applyAlignment="1">
      <alignment horizontal="center" vertical="top" wrapText="1"/>
    </xf>
    <xf numFmtId="4" fontId="8" fillId="6" borderId="0" xfId="0" applyNumberFormat="1" applyFont="1" applyFill="1" applyAlignment="1">
      <alignment horizontal="center" vertical="center"/>
    </xf>
    <xf numFmtId="2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 wrapText="1"/>
    </xf>
    <xf numFmtId="4" fontId="10" fillId="6" borderId="0" xfId="0" applyNumberFormat="1" applyFont="1" applyFill="1" applyBorder="1" applyAlignment="1">
      <alignment vertical="top"/>
    </xf>
    <xf numFmtId="0" fontId="10" fillId="6" borderId="0" xfId="0" applyFont="1" applyFill="1" applyAlignment="1">
      <alignment vertical="top"/>
    </xf>
    <xf numFmtId="4" fontId="4" fillId="0" borderId="1" xfId="0" applyNumberFormat="1" applyFont="1" applyBorder="1" applyAlignment="1">
      <alignment horizontal="center" vertical="center"/>
    </xf>
    <xf numFmtId="0" fontId="19" fillId="0" borderId="0" xfId="1" applyFont="1" applyAlignment="1" applyProtection="1">
      <alignment horizontal="left" vertical="top"/>
    </xf>
    <xf numFmtId="0" fontId="13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/>
    <xf numFmtId="0" fontId="13" fillId="2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0" fontId="13" fillId="7" borderId="1" xfId="0" applyFont="1" applyFill="1" applyBorder="1" applyAlignment="1">
      <alignment horizontal="center" vertical="top"/>
    </xf>
    <xf numFmtId="2" fontId="8" fillId="7" borderId="0" xfId="0" applyNumberFormat="1" applyFont="1" applyFill="1"/>
    <xf numFmtId="0" fontId="8" fillId="7" borderId="0" xfId="0" applyFont="1" applyFill="1"/>
    <xf numFmtId="0" fontId="4" fillId="0" borderId="2" xfId="0" applyFont="1" applyBorder="1" applyAlignment="1">
      <alignment horizontal="justify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13" fillId="7" borderId="1" xfId="0" applyFont="1" applyFill="1" applyBorder="1" applyAlignment="1">
      <alignment horizontal="center" vertical="top" wrapText="1"/>
    </xf>
    <xf numFmtId="2" fontId="4" fillId="7" borderId="0" xfId="0" applyNumberFormat="1" applyFont="1" applyFill="1"/>
    <xf numFmtId="0" fontId="4" fillId="7" borderId="0" xfId="0" applyFont="1" applyFill="1"/>
    <xf numFmtId="0" fontId="4" fillId="7" borderId="1" xfId="0" applyFont="1" applyFill="1" applyBorder="1" applyAlignment="1">
      <alignment horizontal="justify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2" fontId="7" fillId="7" borderId="0" xfId="0" applyNumberFormat="1" applyFont="1" applyFill="1"/>
    <xf numFmtId="0" fontId="7" fillId="7" borderId="0" xfId="0" applyFont="1" applyFill="1"/>
    <xf numFmtId="0" fontId="22" fillId="7" borderId="9" xfId="0" applyFont="1" applyFill="1" applyBorder="1" applyAlignment="1">
      <alignment vertical="center"/>
    </xf>
    <xf numFmtId="0" fontId="13" fillId="2" borderId="2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top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0" fontId="0" fillId="0" borderId="7" xfId="0" applyBorder="1" applyAlignment="1"/>
    <xf numFmtId="0" fontId="1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2" fontId="8" fillId="0" borderId="8" xfId="0" applyNumberFormat="1" applyFont="1" applyBorder="1"/>
    <xf numFmtId="0" fontId="8" fillId="0" borderId="8" xfId="0" applyFont="1" applyBorder="1"/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4" fillId="7" borderId="1" xfId="0" applyFont="1" applyFill="1" applyBorder="1" applyAlignment="1">
      <alignment wrapText="1"/>
    </xf>
    <xf numFmtId="0" fontId="13" fillId="7" borderId="0" xfId="0" applyFont="1" applyFill="1" applyAlignment="1">
      <alignment horizontal="center" vertical="center"/>
    </xf>
    <xf numFmtId="0" fontId="4" fillId="7" borderId="2" xfId="0" applyFont="1" applyFill="1" applyBorder="1" applyAlignment="1">
      <alignment horizontal="justify" vertical="top" wrapText="1"/>
    </xf>
    <xf numFmtId="0" fontId="0" fillId="0" borderId="10" xfId="0" applyBorder="1" applyAlignment="1">
      <alignment wrapText="1"/>
    </xf>
    <xf numFmtId="0" fontId="3" fillId="7" borderId="0" xfId="0" applyFont="1" applyFill="1"/>
    <xf numFmtId="0" fontId="7" fillId="7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21" fillId="7" borderId="9" xfId="0" applyFont="1" applyFill="1" applyBorder="1" applyAlignment="1">
      <alignment vertical="center"/>
    </xf>
    <xf numFmtId="0" fontId="4" fillId="7" borderId="9" xfId="0" applyFont="1" applyFill="1" applyBorder="1" applyAlignment="1"/>
    <xf numFmtId="0" fontId="13" fillId="0" borderId="2" xfId="0" applyFont="1" applyBorder="1" applyAlignment="1">
      <alignment horizontal="justify" vertical="top" wrapText="1"/>
    </xf>
    <xf numFmtId="0" fontId="0" fillId="0" borderId="8" xfId="0" applyBorder="1" applyAlignment="1"/>
    <xf numFmtId="0" fontId="0" fillId="0" borderId="9" xfId="0" applyBorder="1" applyAlignment="1"/>
    <xf numFmtId="4" fontId="4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/>
    <xf numFmtId="4" fontId="4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2" borderId="11" xfId="0" applyFont="1" applyFill="1" applyBorder="1" applyAlignment="1">
      <alignment vertical="top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3" fillId="7" borderId="2" xfId="0" applyFont="1" applyFill="1" applyBorder="1" applyAlignment="1">
      <alignment horizontal="justify" vertical="top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0" borderId="2" xfId="0" applyFont="1" applyBorder="1" applyAlignment="1">
      <alignment horizontal="justify"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9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2" fontId="3" fillId="7" borderId="7" xfId="0" applyNumberFormat="1" applyFont="1" applyFill="1" applyBorder="1" applyAlignment="1">
      <alignment horizontal="center" vertical="center" wrapText="1"/>
    </xf>
    <xf numFmtId="2" fontId="3" fillId="7" borderId="6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justify"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3" fillId="0" borderId="4" xfId="0" applyFont="1" applyBorder="1" applyAlignment="1">
      <alignment horizontal="justify" vertical="top" wrapText="1"/>
    </xf>
    <xf numFmtId="0" fontId="13" fillId="0" borderId="5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3" fillId="7" borderId="1" xfId="0" applyFont="1" applyFill="1" applyBorder="1" applyAlignment="1">
      <alignment horizontal="justify" vertical="top" wrapText="1"/>
    </xf>
    <xf numFmtId="0" fontId="14" fillId="7" borderId="1" xfId="0" applyFont="1" applyFill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13" fillId="2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4" fillId="7" borderId="3" xfId="0" applyFont="1" applyFill="1" applyBorder="1" applyAlignment="1">
      <alignment horizontal="center" vertical="center" wrapText="1"/>
    </xf>
    <xf numFmtId="0" fontId="24" fillId="7" borderId="7" xfId="0" applyFont="1" applyFill="1" applyBorder="1" applyAlignment="1">
      <alignment horizontal="center" vertical="center" wrapText="1"/>
    </xf>
    <xf numFmtId="0" fontId="24" fillId="7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3" applyFont="1" applyBorder="1" applyAlignment="1">
      <alignment horizontal="center" wrapText="1"/>
    </xf>
  </cellXfs>
  <cellStyles count="4">
    <cellStyle name="Гиперссылка" xfId="1" builtinId="8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X161"/>
  <sheetViews>
    <sheetView tabSelected="1" zoomScale="96" zoomScaleNormal="96" workbookViewId="0">
      <selection activeCell="D13" sqref="D13"/>
    </sheetView>
  </sheetViews>
  <sheetFormatPr defaultRowHeight="15.75"/>
  <cols>
    <col min="1" max="1" width="5.42578125" style="10" customWidth="1"/>
    <col min="2" max="2" width="66.8554687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3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>
      <c r="D2" s="8" t="s">
        <v>149</v>
      </c>
    </row>
    <row r="3" spans="2:6">
      <c r="D3" s="236" t="s">
        <v>150</v>
      </c>
      <c r="E3" s="237"/>
    </row>
    <row r="5" spans="2:6">
      <c r="D5" s="3" t="s">
        <v>0</v>
      </c>
    </row>
    <row r="6" spans="2:6">
      <c r="D6" s="5" t="s">
        <v>142</v>
      </c>
    </row>
    <row r="7" spans="2:6">
      <c r="D7" s="246" t="s">
        <v>135</v>
      </c>
      <c r="E7" s="247"/>
      <c r="F7" s="4" t="s">
        <v>143</v>
      </c>
    </row>
    <row r="8" spans="2:6">
      <c r="D8" s="6"/>
    </row>
    <row r="9" spans="2:6">
      <c r="D9" s="5" t="s">
        <v>155</v>
      </c>
    </row>
    <row r="10" spans="2:6">
      <c r="D10" s="5" t="s">
        <v>145</v>
      </c>
    </row>
    <row r="11" spans="2:6">
      <c r="D11" s="134" t="s">
        <v>144</v>
      </c>
    </row>
    <row r="12" spans="2:6">
      <c r="D12" s="7" t="s">
        <v>189</v>
      </c>
    </row>
    <row r="13" spans="2:6">
      <c r="B13" s="8"/>
      <c r="E13" s="9"/>
    </row>
    <row r="14" spans="2:6">
      <c r="B14" s="8" t="s">
        <v>1</v>
      </c>
    </row>
    <row r="15" spans="2:6">
      <c r="B15" s="8" t="s">
        <v>141</v>
      </c>
    </row>
    <row r="16" spans="2:6" ht="31.5">
      <c r="B16" s="8" t="s">
        <v>2</v>
      </c>
    </row>
    <row r="17" spans="1:20">
      <c r="B17" s="68" t="s">
        <v>167</v>
      </c>
      <c r="F17" s="119"/>
    </row>
    <row r="18" spans="1:20" hidden="1">
      <c r="F18" s="11"/>
    </row>
    <row r="19" spans="1:20" hidden="1">
      <c r="A19" s="12"/>
      <c r="B19" s="13"/>
      <c r="C19" s="14"/>
      <c r="D19" s="15"/>
      <c r="E19" s="16"/>
      <c r="F19" s="16"/>
      <c r="G19" s="114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>
      <c r="A20" s="82"/>
      <c r="B20" s="18" t="s">
        <v>3</v>
      </c>
      <c r="C20" s="19">
        <v>1908</v>
      </c>
      <c r="D20" s="19"/>
      <c r="E20" s="20"/>
      <c r="F20" s="20"/>
      <c r="G20" s="115"/>
    </row>
    <row r="21" spans="1:20" s="17" customFormat="1" hidden="1">
      <c r="A21" s="82"/>
      <c r="B21" s="18" t="s">
        <v>4</v>
      </c>
      <c r="C21" s="19">
        <v>4</v>
      </c>
      <c r="D21" s="19"/>
      <c r="E21" s="20"/>
      <c r="F21" s="20"/>
      <c r="G21" s="115"/>
    </row>
    <row r="22" spans="1:20" s="17" customFormat="1" hidden="1">
      <c r="A22" s="82"/>
      <c r="B22" s="18" t="s">
        <v>5</v>
      </c>
      <c r="C22" s="19">
        <v>123</v>
      </c>
      <c r="D22" s="19"/>
      <c r="E22" s="20"/>
      <c r="F22" s="20"/>
      <c r="G22" s="115"/>
    </row>
    <row r="23" spans="1:20" s="21" customFormat="1" ht="19.5" hidden="1" customHeight="1">
      <c r="A23" s="83"/>
      <c r="B23" s="18" t="s">
        <v>6</v>
      </c>
      <c r="C23" s="22">
        <v>3820.6</v>
      </c>
      <c r="D23" s="19"/>
      <c r="E23" s="20"/>
      <c r="F23" s="20"/>
      <c r="G23" s="115"/>
      <c r="H23" s="17"/>
    </row>
    <row r="24" spans="1:20" s="21" customFormat="1" ht="18.75" hidden="1" customHeight="1">
      <c r="A24" s="83"/>
      <c r="B24" s="18" t="s">
        <v>7</v>
      </c>
      <c r="C24" s="22">
        <v>2061.5</v>
      </c>
      <c r="D24" s="22"/>
      <c r="E24" s="20"/>
      <c r="F24" s="20"/>
      <c r="G24" s="115"/>
      <c r="H24" s="17"/>
    </row>
    <row r="25" spans="1:20" s="21" customFormat="1" ht="12.75" hidden="1" customHeight="1">
      <c r="A25" s="83"/>
      <c r="B25" s="18" t="s">
        <v>126</v>
      </c>
      <c r="C25" s="22">
        <v>717.9</v>
      </c>
      <c r="D25" s="22"/>
      <c r="E25" s="20"/>
      <c r="F25" s="20"/>
      <c r="G25" s="115"/>
      <c r="H25" s="17"/>
    </row>
    <row r="26" spans="1:20" s="21" customFormat="1" ht="30" hidden="1" customHeight="1">
      <c r="A26" s="83"/>
      <c r="B26" s="18" t="s">
        <v>8</v>
      </c>
      <c r="C26" s="22">
        <v>1041.2</v>
      </c>
      <c r="D26" s="89"/>
      <c r="E26" s="20"/>
      <c r="F26" s="20"/>
      <c r="G26" s="115"/>
      <c r="H26" s="17"/>
    </row>
    <row r="27" spans="1:20" s="21" customFormat="1" ht="18.75" hidden="1" customHeight="1">
      <c r="A27" s="83"/>
      <c r="B27" s="18" t="s">
        <v>9</v>
      </c>
      <c r="C27" s="22">
        <v>423.1</v>
      </c>
      <c r="D27" s="19"/>
      <c r="E27" s="20"/>
      <c r="F27" s="20"/>
      <c r="G27" s="115"/>
      <c r="H27" s="17"/>
    </row>
    <row r="28" spans="1:20" s="21" customFormat="1" ht="17.25" hidden="1" customHeight="1">
      <c r="A28" s="83"/>
      <c r="B28" s="18" t="s">
        <v>10</v>
      </c>
      <c r="C28" s="22">
        <v>618.1</v>
      </c>
      <c r="D28" s="22"/>
      <c r="E28" s="20"/>
      <c r="F28" s="20"/>
      <c r="G28" s="115"/>
      <c r="H28" s="17"/>
    </row>
    <row r="29" spans="1:20" s="21" customFormat="1" ht="27.75" hidden="1" customHeight="1">
      <c r="A29" s="83"/>
      <c r="B29" s="18" t="s">
        <v>136</v>
      </c>
      <c r="C29" s="22">
        <v>945</v>
      </c>
      <c r="D29" s="19"/>
      <c r="E29" s="20"/>
      <c r="F29" s="20"/>
      <c r="G29" s="115"/>
      <c r="H29" s="17"/>
    </row>
    <row r="30" spans="1:20" s="21" customFormat="1" ht="27.75" hidden="1" customHeight="1">
      <c r="A30" s="83"/>
      <c r="B30" s="18" t="s">
        <v>134</v>
      </c>
      <c r="C30" s="19">
        <v>196</v>
      </c>
      <c r="D30" s="19"/>
      <c r="E30" s="20"/>
      <c r="F30" s="20"/>
      <c r="G30" s="115"/>
      <c r="H30" s="17"/>
    </row>
    <row r="31" spans="1:20" s="26" customFormat="1" ht="84.75" hidden="1" customHeight="1">
      <c r="A31" s="84"/>
      <c r="B31" s="18"/>
      <c r="C31" s="24"/>
      <c r="D31" s="19"/>
      <c r="E31" s="25" t="s">
        <v>12</v>
      </c>
      <c r="F31" s="25" t="s">
        <v>13</v>
      </c>
      <c r="G31" s="116" t="s">
        <v>140</v>
      </c>
      <c r="H31" s="26" t="s">
        <v>14</v>
      </c>
      <c r="I31" s="26" t="s">
        <v>15</v>
      </c>
      <c r="J31" s="26" t="s">
        <v>16</v>
      </c>
      <c r="K31" s="26" t="s">
        <v>17</v>
      </c>
      <c r="L31" s="26" t="s">
        <v>18</v>
      </c>
      <c r="M31" s="26" t="s">
        <v>19</v>
      </c>
      <c r="N31" s="26" t="s">
        <v>20</v>
      </c>
      <c r="O31" s="26" t="s">
        <v>21</v>
      </c>
      <c r="P31" s="26" t="s">
        <v>139</v>
      </c>
      <c r="Q31" s="26" t="s">
        <v>22</v>
      </c>
      <c r="R31" s="26" t="s">
        <v>23</v>
      </c>
      <c r="S31" s="26" t="s">
        <v>24</v>
      </c>
      <c r="T31" s="26" t="s">
        <v>25</v>
      </c>
    </row>
    <row r="32" spans="1:20" s="17" customFormat="1" ht="27" hidden="1" customHeight="1">
      <c r="A32" s="82"/>
      <c r="B32" s="18" t="s">
        <v>26</v>
      </c>
      <c r="C32" s="27">
        <f>C27+C28</f>
        <v>1041.2</v>
      </c>
      <c r="D32" s="28"/>
      <c r="E32" s="20">
        <v>950</v>
      </c>
      <c r="F32" s="80">
        <f>C32/E32</f>
        <v>1.0960000000000001</v>
      </c>
      <c r="G32" s="32">
        <f t="shared" ref="G32:G37" si="0">8490*(0.33+0.15+0.5)</f>
        <v>8320.2000000000007</v>
      </c>
      <c r="H32" s="29">
        <v>1</v>
      </c>
      <c r="I32" s="29">
        <f>F32*G32*H32</f>
        <v>9118.9392000000007</v>
      </c>
      <c r="J32" s="29">
        <f t="shared" ref="J32:J37" si="1">I32*30.2%</f>
        <v>2753.9196384000002</v>
      </c>
      <c r="K32" s="30">
        <f>I32*100%</f>
        <v>9118.9392000000007</v>
      </c>
      <c r="L32" s="29">
        <f>I32*0.74</f>
        <v>6748.0150080000003</v>
      </c>
      <c r="M32" s="29"/>
      <c r="N32" s="29">
        <f t="shared" ref="N32:N37" si="2">SUM(I32:M32)*0.005</f>
        <v>138.69906523200004</v>
      </c>
      <c r="O32" s="29">
        <f t="shared" ref="O32:O36" si="3">SUM(I32:N32)*5%</f>
        <v>1393.9256055816004</v>
      </c>
      <c r="P32" s="29">
        <f>SUM(I32:O32)*20%</f>
        <v>5854.4875434427213</v>
      </c>
      <c r="Q32" s="29">
        <f t="shared" ref="Q32:Q37" si="4">SUM(I32:P32)</f>
        <v>35126.925260656324</v>
      </c>
      <c r="R32" s="29">
        <f>Q32/(C24+C25)</f>
        <v>12.638312319441722</v>
      </c>
      <c r="S32" s="31"/>
      <c r="T32" s="29">
        <f>R32/20.5*5</f>
        <v>3.0825151998638347</v>
      </c>
    </row>
    <row r="33" spans="1:24" s="17" customFormat="1" hidden="1">
      <c r="A33" s="82"/>
      <c r="B33" s="18" t="s">
        <v>11</v>
      </c>
      <c r="C33" s="92">
        <f>C29</f>
        <v>945</v>
      </c>
      <c r="D33" s="104"/>
      <c r="E33" s="20">
        <f>3630</f>
        <v>3630</v>
      </c>
      <c r="F33" s="80">
        <f>C33/E33</f>
        <v>0.26033057851239672</v>
      </c>
      <c r="G33" s="32">
        <f t="shared" si="0"/>
        <v>8320.2000000000007</v>
      </c>
      <c r="H33" s="32">
        <v>1</v>
      </c>
      <c r="I33" s="29">
        <f>F33*G33*H33</f>
        <v>2166.0024793388434</v>
      </c>
      <c r="J33" s="29">
        <f t="shared" si="1"/>
        <v>654.13274876033063</v>
      </c>
      <c r="K33" s="30">
        <f t="shared" ref="K33:K37" si="5">I33*100%</f>
        <v>2166.0024793388434</v>
      </c>
      <c r="L33" s="29">
        <f>I33*0.74</f>
        <v>1602.841834710744</v>
      </c>
      <c r="M33" s="29"/>
      <c r="N33" s="29">
        <f t="shared" si="2"/>
        <v>32.94489771074381</v>
      </c>
      <c r="O33" s="29">
        <f t="shared" si="3"/>
        <v>331.0962219929753</v>
      </c>
      <c r="P33" s="29">
        <f t="shared" ref="P33:P37" si="6">SUM(I33:O33)*20%</f>
        <v>1390.6041323704962</v>
      </c>
      <c r="Q33" s="29">
        <f t="shared" si="4"/>
        <v>8343.6247942229766</v>
      </c>
      <c r="R33" s="29">
        <f>Q33/(C24+C25)</f>
        <v>3.0019517860772025</v>
      </c>
      <c r="S33" s="31"/>
      <c r="T33" s="29">
        <f>R33/20.5*10.2</f>
        <v>1.4936540594140226</v>
      </c>
    </row>
    <row r="34" spans="1:24" s="36" customFormat="1" ht="41.25" hidden="1" customHeight="1">
      <c r="A34" s="85"/>
      <c r="B34" s="33" t="s">
        <v>27</v>
      </c>
      <c r="C34" s="34">
        <f>C22</f>
        <v>123</v>
      </c>
      <c r="D34" s="35"/>
      <c r="E34" s="20">
        <v>375</v>
      </c>
      <c r="F34" s="80">
        <f>C34/E34</f>
        <v>0.32800000000000001</v>
      </c>
      <c r="G34" s="32">
        <f t="shared" si="0"/>
        <v>8320.2000000000007</v>
      </c>
      <c r="H34" s="32">
        <v>1.36</v>
      </c>
      <c r="I34" s="29">
        <f>F34*G34*H34</f>
        <v>3711.4748160000008</v>
      </c>
      <c r="J34" s="29">
        <f t="shared" si="1"/>
        <v>1120.8653944320001</v>
      </c>
      <c r="K34" s="30">
        <f t="shared" si="5"/>
        <v>3711.4748160000008</v>
      </c>
      <c r="L34" s="29">
        <f t="shared" ref="L34:L36" si="7">I34*0.74</f>
        <v>2746.4913638400008</v>
      </c>
      <c r="M34" s="29"/>
      <c r="N34" s="29">
        <f t="shared" si="2"/>
        <v>56.451531951360025</v>
      </c>
      <c r="O34" s="29">
        <f t="shared" si="3"/>
        <v>567.33789611116822</v>
      </c>
      <c r="P34" s="29">
        <f t="shared" si="6"/>
        <v>2382.8191636669067</v>
      </c>
      <c r="Q34" s="29">
        <f t="shared" si="4"/>
        <v>14296.914982001439</v>
      </c>
      <c r="R34" s="29">
        <f>Q34/(C24+C25)</f>
        <v>5.1438853644676685</v>
      </c>
      <c r="S34" s="31"/>
      <c r="T34" s="29">
        <f t="shared" ref="T34:T41" si="8">R34</f>
        <v>5.1438853644676685</v>
      </c>
    </row>
    <row r="35" spans="1:24" s="17" customFormat="1" hidden="1">
      <c r="A35" s="82"/>
      <c r="B35" s="18" t="s">
        <v>28</v>
      </c>
      <c r="C35" s="27">
        <f>C24+C25</f>
        <v>2779.4</v>
      </c>
      <c r="D35" s="28"/>
      <c r="E35" s="37">
        <v>39000</v>
      </c>
      <c r="F35" s="80">
        <f>C35/E35</f>
        <v>7.1266666666666673E-2</v>
      </c>
      <c r="G35" s="32">
        <f t="shared" si="0"/>
        <v>8320.2000000000007</v>
      </c>
      <c r="H35" s="32">
        <v>1.36</v>
      </c>
      <c r="I35" s="29">
        <f t="shared" ref="I35:I36" si="9">F35*G35*H35</f>
        <v>806.41597120000017</v>
      </c>
      <c r="J35" s="29">
        <f t="shared" si="1"/>
        <v>243.53762330240005</v>
      </c>
      <c r="K35" s="30">
        <f t="shared" si="5"/>
        <v>806.41597120000017</v>
      </c>
      <c r="L35" s="29">
        <f t="shared" si="7"/>
        <v>596.74781868800017</v>
      </c>
      <c r="M35" s="29"/>
      <c r="N35" s="29">
        <f t="shared" si="2"/>
        <v>12.265586921952004</v>
      </c>
      <c r="O35" s="29">
        <f t="shared" si="3"/>
        <v>123.26914856561764</v>
      </c>
      <c r="P35" s="29">
        <f t="shared" si="6"/>
        <v>517.73042397559414</v>
      </c>
      <c r="Q35" s="29">
        <f t="shared" si="4"/>
        <v>3106.3825438535646</v>
      </c>
      <c r="R35" s="29">
        <f>Q35/(C24+C25)</f>
        <v>1.1176450111008003</v>
      </c>
      <c r="S35" s="31"/>
      <c r="T35" s="29">
        <f t="shared" si="8"/>
        <v>1.1176450111008003</v>
      </c>
    </row>
    <row r="36" spans="1:24" s="17" customFormat="1" hidden="1">
      <c r="A36" s="82"/>
      <c r="B36" s="18" t="s">
        <v>29</v>
      </c>
      <c r="C36" s="34">
        <f>C34</f>
        <v>123</v>
      </c>
      <c r="D36" s="38"/>
      <c r="E36" s="20">
        <v>2250</v>
      </c>
      <c r="F36" s="80">
        <f>C36/E36</f>
        <v>5.4666666666666669E-2</v>
      </c>
      <c r="G36" s="32">
        <f t="shared" si="0"/>
        <v>8320.2000000000007</v>
      </c>
      <c r="H36" s="32">
        <v>1.36</v>
      </c>
      <c r="I36" s="29">
        <f t="shared" si="9"/>
        <v>618.57913600000018</v>
      </c>
      <c r="J36" s="29">
        <f t="shared" si="1"/>
        <v>186.81089907200004</v>
      </c>
      <c r="K36" s="30">
        <f t="shared" si="5"/>
        <v>618.57913600000018</v>
      </c>
      <c r="L36" s="29">
        <f t="shared" si="7"/>
        <v>457.74856064000011</v>
      </c>
      <c r="M36" s="29"/>
      <c r="N36" s="29">
        <f t="shared" si="2"/>
        <v>9.4085886585600029</v>
      </c>
      <c r="O36" s="29">
        <f t="shared" si="3"/>
        <v>94.556316018528022</v>
      </c>
      <c r="P36" s="29">
        <f t="shared" si="6"/>
        <v>397.13652727781766</v>
      </c>
      <c r="Q36" s="29">
        <f t="shared" si="4"/>
        <v>2382.8191636669058</v>
      </c>
      <c r="R36" s="29">
        <f>Q36/(C24+C25)</f>
        <v>0.85731422741127783</v>
      </c>
      <c r="S36" s="31"/>
      <c r="T36" s="29">
        <f t="shared" si="8"/>
        <v>0.85731422741127783</v>
      </c>
    </row>
    <row r="37" spans="1:24" s="47" customFormat="1" hidden="1">
      <c r="A37" s="86"/>
      <c r="B37" s="39" t="s">
        <v>30</v>
      </c>
      <c r="C37" s="40">
        <f>C35</f>
        <v>2779.4</v>
      </c>
      <c r="D37" s="41"/>
      <c r="E37" s="42">
        <f>0.000011</f>
        <v>1.1E-5</v>
      </c>
      <c r="F37" s="81">
        <f>C37*E37/1</f>
        <v>3.0573400000000001E-2</v>
      </c>
      <c r="G37" s="32">
        <f t="shared" si="0"/>
        <v>8320.2000000000007</v>
      </c>
      <c r="H37" s="44">
        <v>1.36</v>
      </c>
      <c r="I37" s="43">
        <f>F37*G37*H37</f>
        <v>345.95245164480008</v>
      </c>
      <c r="J37" s="43">
        <f t="shared" si="1"/>
        <v>104.47764039672963</v>
      </c>
      <c r="K37" s="45">
        <f t="shared" si="5"/>
        <v>345.95245164480008</v>
      </c>
      <c r="L37" s="43">
        <f>I37*0.74</f>
        <v>256.00481421715205</v>
      </c>
      <c r="M37" s="43"/>
      <c r="N37" s="43">
        <f t="shared" si="2"/>
        <v>5.2619367895174092</v>
      </c>
      <c r="O37" s="43">
        <f>SUM(I37:N37)*5%</f>
        <v>52.882464734649972</v>
      </c>
      <c r="P37" s="29">
        <f t="shared" si="6"/>
        <v>222.10635188552988</v>
      </c>
      <c r="Q37" s="43">
        <f t="shared" si="4"/>
        <v>1332.6381113131793</v>
      </c>
      <c r="R37" s="43">
        <f>Q37/(C24+C25)</f>
        <v>0.47946970976224335</v>
      </c>
      <c r="S37" s="46"/>
      <c r="T37" s="43">
        <f t="shared" si="8"/>
        <v>0.47946970976224335</v>
      </c>
    </row>
    <row r="38" spans="1:24" s="17" customFormat="1" hidden="1">
      <c r="A38" s="82"/>
      <c r="B38" s="18" t="s">
        <v>125</v>
      </c>
      <c r="C38" s="27">
        <f>C37</f>
        <v>2779.4</v>
      </c>
      <c r="D38" s="28"/>
      <c r="E38" s="20"/>
      <c r="F38" s="20"/>
      <c r="G38" s="32"/>
      <c r="H38" s="32"/>
      <c r="I38" s="29"/>
      <c r="J38" s="29"/>
      <c r="K38" s="29"/>
      <c r="L38" s="29"/>
      <c r="M38" s="29"/>
      <c r="N38" s="29"/>
      <c r="O38" s="29"/>
      <c r="P38" s="29"/>
      <c r="Q38" s="120">
        <f>(75371.22*1.04)/12</f>
        <v>6532.1724000000004</v>
      </c>
      <c r="R38" s="120">
        <f>Q38/C38/12</f>
        <v>0.19585079513564077</v>
      </c>
      <c r="S38" s="121"/>
      <c r="T38" s="120">
        <f t="shared" si="8"/>
        <v>0.19585079513564077</v>
      </c>
    </row>
    <row r="39" spans="1:24" s="47" customFormat="1" hidden="1">
      <c r="A39" s="86"/>
      <c r="B39" s="39" t="s">
        <v>31</v>
      </c>
      <c r="C39" s="48">
        <f>C38</f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>
      <c r="A40" s="86"/>
      <c r="B40" s="39" t="s">
        <v>138</v>
      </c>
      <c r="C40" s="48">
        <v>2779.4</v>
      </c>
      <c r="D40" s="49"/>
      <c r="E40" s="50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f>D40*E40*F40</f>
        <v>0</v>
      </c>
      <c r="R40" s="52">
        <f>Q40/C40</f>
        <v>0</v>
      </c>
      <c r="S40" s="53"/>
      <c r="T40" s="52">
        <f>R40</f>
        <v>0</v>
      </c>
    </row>
    <row r="41" spans="1:24" s="47" customFormat="1" hidden="1">
      <c r="A41" s="86"/>
      <c r="B41" s="39" t="s">
        <v>32</v>
      </c>
      <c r="C41" s="48">
        <f>C24+C25</f>
        <v>2779.4</v>
      </c>
      <c r="D41" s="49"/>
      <c r="E41" s="11"/>
      <c r="F41" s="11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>
        <v>1200</v>
      </c>
      <c r="R41" s="52">
        <f>Q41/(C24+C25)/12</f>
        <v>3.5978988270849825E-2</v>
      </c>
      <c r="S41" s="53"/>
      <c r="T41" s="52">
        <f t="shared" si="8"/>
        <v>3.5978988270849825E-2</v>
      </c>
    </row>
    <row r="42" spans="1:24" s="47" customFormat="1" hidden="1">
      <c r="A42" s="86"/>
      <c r="B42" s="18" t="s">
        <v>33</v>
      </c>
      <c r="C42" s="48"/>
      <c r="D42" s="49"/>
      <c r="E42" s="11"/>
      <c r="F42" s="11"/>
      <c r="G42" s="52"/>
      <c r="H42" s="52"/>
      <c r="I42" s="76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52"/>
    </row>
    <row r="43" spans="1:24" s="47" customFormat="1" hidden="1">
      <c r="A43" s="86"/>
      <c r="B43" s="26" t="s">
        <v>19</v>
      </c>
      <c r="C43" s="48">
        <f>C24+C25</f>
        <v>2779.4</v>
      </c>
      <c r="D43" s="49"/>
      <c r="E43" s="11"/>
      <c r="F43" s="11"/>
      <c r="G43" s="52"/>
      <c r="H43" s="52"/>
      <c r="I43" s="51">
        <f>(I32+I33+I34+I35+I36+I37+I42/12)*14%</f>
        <v>2347.4309675857107</v>
      </c>
      <c r="J43" s="29"/>
      <c r="K43" s="30"/>
      <c r="L43" s="29"/>
      <c r="M43" s="29"/>
      <c r="N43" s="29">
        <f t="shared" ref="N43" si="10">SUM(I43:M43)*0.005</f>
        <v>11.737154837928554</v>
      </c>
      <c r="O43" s="51">
        <f>I43*5%</f>
        <v>117.37154837928554</v>
      </c>
      <c r="P43" s="51">
        <f>(I43+O43)*20%</f>
        <v>492.96050319299934</v>
      </c>
      <c r="Q43" s="51">
        <f>I43+O43+P43</f>
        <v>2957.7630191579956</v>
      </c>
      <c r="R43" s="51">
        <f>Q43/C43</f>
        <v>1.0641732097423888</v>
      </c>
      <c r="S43" s="54"/>
      <c r="T43" s="51">
        <f>R43</f>
        <v>1.0641732097423888</v>
      </c>
      <c r="U43" s="51" t="s">
        <v>122</v>
      </c>
    </row>
    <row r="44" spans="1:24" s="47" customFormat="1" hidden="1">
      <c r="A44" s="86"/>
      <c r="B44" s="26"/>
      <c r="C44" s="48">
        <f>C43</f>
        <v>2779.4</v>
      </c>
      <c r="D44" s="49"/>
      <c r="E44" s="11"/>
      <c r="F44" s="11"/>
      <c r="G44" s="52"/>
      <c r="H44" s="52"/>
      <c r="I44" s="51"/>
      <c r="J44" s="52"/>
      <c r="K44" s="52"/>
      <c r="L44" s="52"/>
      <c r="M44" s="52"/>
      <c r="N44" s="52"/>
      <c r="O44" s="51"/>
      <c r="P44" s="51"/>
      <c r="Q44" s="76">
        <f>Q43/Q46</f>
        <v>155.67173785042081</v>
      </c>
      <c r="R44" s="51">
        <f>Q44/C44</f>
        <v>5.6009116302230988E-2</v>
      </c>
      <c r="S44" s="54"/>
      <c r="T44" s="122">
        <f>R44</f>
        <v>5.6009116302230988E-2</v>
      </c>
      <c r="U44" s="51">
        <f>T44*C44*12</f>
        <v>1868.0608542050497</v>
      </c>
      <c r="V44" s="52">
        <f>Q44*12</f>
        <v>1868.0608542050497</v>
      </c>
      <c r="W44" s="51">
        <f>U44-V44</f>
        <v>0</v>
      </c>
      <c r="X44" s="47" t="s">
        <v>123</v>
      </c>
    </row>
    <row r="45" spans="1:24" s="132" customFormat="1" hidden="1">
      <c r="A45" s="123"/>
      <c r="B45" s="124" t="s">
        <v>137</v>
      </c>
      <c r="C45" s="125">
        <f>C24+C25</f>
        <v>2779.4</v>
      </c>
      <c r="D45" s="126"/>
      <c r="E45" s="127"/>
      <c r="F45" s="127"/>
      <c r="G45" s="128"/>
      <c r="H45" s="128"/>
      <c r="I45" s="129"/>
      <c r="J45" s="128"/>
      <c r="K45" s="128"/>
      <c r="L45" s="128"/>
      <c r="M45" s="128"/>
      <c r="N45" s="128"/>
      <c r="O45" s="129"/>
      <c r="P45" s="129"/>
      <c r="Q45" s="129">
        <f>E45*F45</f>
        <v>0</v>
      </c>
      <c r="R45" s="129">
        <f>Q45/C45</f>
        <v>0</v>
      </c>
      <c r="S45" s="130"/>
      <c r="T45" s="131">
        <f>R45/Q46</f>
        <v>0</v>
      </c>
      <c r="U45" s="129"/>
      <c r="V45" s="128"/>
      <c r="W45" s="129"/>
    </row>
    <row r="46" spans="1:24" s="17" customFormat="1" hidden="1">
      <c r="A46" s="82"/>
      <c r="B46" s="55"/>
      <c r="C46" s="23"/>
      <c r="D46" s="56"/>
      <c r="E46" s="57"/>
      <c r="F46" s="57"/>
      <c r="G46" s="58"/>
      <c r="H46" s="59"/>
      <c r="I46" s="58"/>
      <c r="J46" s="58"/>
      <c r="K46" s="58"/>
      <c r="L46" s="58"/>
      <c r="M46" s="58"/>
      <c r="N46" s="58"/>
      <c r="O46" s="58"/>
      <c r="P46" s="58"/>
      <c r="Q46" s="79">
        <v>19</v>
      </c>
      <c r="R46" s="58" t="s">
        <v>124</v>
      </c>
      <c r="S46" s="58"/>
      <c r="U46" s="77"/>
    </row>
    <row r="47" spans="1:24" s="97" customFormat="1" hidden="1">
      <c r="A47" s="91"/>
      <c r="B47" s="18"/>
      <c r="C47" s="92"/>
      <c r="D47" s="93"/>
      <c r="E47" s="94"/>
      <c r="F47" s="94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6"/>
      <c r="R47" s="95"/>
      <c r="S47" s="95"/>
      <c r="U47" s="98"/>
    </row>
    <row r="48" spans="1:24" s="97" customFormat="1" hidden="1">
      <c r="A48" s="91"/>
      <c r="B48" s="18"/>
      <c r="C48" s="92"/>
      <c r="D48" s="93"/>
      <c r="E48" s="94"/>
      <c r="F48" s="94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6"/>
      <c r="R48" s="95"/>
      <c r="S48" s="95"/>
      <c r="U48" s="98"/>
    </row>
    <row r="49" spans="1:23" s="47" customFormat="1" hidden="1">
      <c r="A49" s="91"/>
      <c r="B49" s="26" t="s">
        <v>130</v>
      </c>
      <c r="C49" s="48">
        <f>C24+C25</f>
        <v>2779.4</v>
      </c>
      <c r="D49" s="99"/>
      <c r="E49" s="50">
        <v>3.3000000000000002E-2</v>
      </c>
      <c r="F49" s="11">
        <f>C26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20.9</v>
      </c>
      <c r="Q49" s="100">
        <f>E49*F49*P49</f>
        <v>718.11563999999998</v>
      </c>
      <c r="R49" s="51">
        <f>Q49/C49</f>
        <v>0.25837074188673814</v>
      </c>
      <c r="S49" s="54"/>
      <c r="T49" s="51">
        <f>R49</f>
        <v>0.25837074188673814</v>
      </c>
      <c r="U49" s="98"/>
      <c r="V49" s="52"/>
      <c r="W49" s="51"/>
    </row>
    <row r="50" spans="1:23" s="47" customFormat="1" hidden="1">
      <c r="A50" s="86"/>
      <c r="B50" s="26" t="s">
        <v>131</v>
      </c>
      <c r="C50" s="48">
        <f>C24+C25</f>
        <v>2779.4</v>
      </c>
      <c r="D50" s="99"/>
      <c r="E50" s="50">
        <v>3.3000000000000002E-2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128.13999999999999</v>
      </c>
      <c r="Q50" s="100">
        <f t="shared" ref="Q50" si="11">E50*F50*P50</f>
        <v>4402.8391439999996</v>
      </c>
      <c r="R50" s="51">
        <f>Q50/C50</f>
        <v>1.5840969792041446</v>
      </c>
      <c r="S50" s="54"/>
      <c r="T50" s="51">
        <f>R50</f>
        <v>1.5840969792041446</v>
      </c>
      <c r="U50" s="98"/>
      <c r="V50" s="52"/>
      <c r="W50" s="51"/>
    </row>
    <row r="51" spans="1:23" s="47" customFormat="1" hidden="1">
      <c r="A51" s="86"/>
      <c r="B51" s="26" t="s">
        <v>132</v>
      </c>
      <c r="C51" s="48">
        <f>C24+C25</f>
        <v>2779.4</v>
      </c>
      <c r="D51" s="99"/>
      <c r="E51" s="50">
        <f>E50+E49</f>
        <v>6.6000000000000003E-2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21.64</v>
      </c>
      <c r="Q51" s="100">
        <f>E51*F51*P51</f>
        <v>1487.083488</v>
      </c>
      <c r="R51" s="51">
        <f>Q51/C51</f>
        <v>0.53503759372526438</v>
      </c>
      <c r="S51" s="54"/>
      <c r="T51" s="51">
        <f>R51</f>
        <v>0.53503759372526438</v>
      </c>
      <c r="U51" s="98"/>
      <c r="V51" s="52"/>
      <c r="W51" s="51"/>
    </row>
    <row r="52" spans="1:23" s="47" customFormat="1" hidden="1">
      <c r="A52" s="86"/>
      <c r="B52" s="26" t="s">
        <v>133</v>
      </c>
      <c r="C52" s="48">
        <f>C24+C25</f>
        <v>2779.4</v>
      </c>
      <c r="D52" s="99"/>
      <c r="E52" s="11">
        <f>0.58+0.14</f>
        <v>0.72</v>
      </c>
      <c r="F52" s="11">
        <f>F51</f>
        <v>1041.2</v>
      </c>
      <c r="G52" s="52"/>
      <c r="H52" s="52"/>
      <c r="I52" s="51"/>
      <c r="J52" s="52"/>
      <c r="K52" s="52"/>
      <c r="L52" s="52"/>
      <c r="M52" s="52"/>
      <c r="N52" s="52"/>
      <c r="O52" s="51"/>
      <c r="P52" s="51">
        <v>4.2300000000000004</v>
      </c>
      <c r="Q52" s="100">
        <f>E52*F52*P52</f>
        <v>3171.0787200000004</v>
      </c>
      <c r="R52" s="51">
        <f>Q52/C52</f>
        <v>1.1409220407282148</v>
      </c>
      <c r="S52" s="54"/>
      <c r="T52" s="51">
        <f t="shared" ref="T52" si="12">R52</f>
        <v>1.1409220407282148</v>
      </c>
      <c r="U52" s="98"/>
      <c r="V52" s="52"/>
      <c r="W52" s="51"/>
    </row>
    <row r="53" spans="1:23" s="17" customFormat="1" hidden="1">
      <c r="A53" s="86"/>
      <c r="B53" s="55"/>
      <c r="C53" s="23"/>
      <c r="D53" s="56"/>
      <c r="E53" s="57"/>
      <c r="F53" s="57"/>
      <c r="G53" s="58"/>
      <c r="H53" s="59"/>
      <c r="I53" s="58"/>
      <c r="J53" s="58"/>
      <c r="K53" s="58"/>
      <c r="L53" s="58"/>
      <c r="M53" s="58"/>
      <c r="N53" s="58"/>
      <c r="O53" s="58"/>
      <c r="P53" s="58"/>
      <c r="Q53" s="79"/>
      <c r="R53" s="58"/>
      <c r="S53" s="58"/>
      <c r="U53" s="77"/>
    </row>
    <row r="54" spans="1:23" s="63" customFormat="1" ht="83.25" customHeight="1">
      <c r="A54" s="72" t="s">
        <v>34</v>
      </c>
      <c r="B54" s="60" t="s">
        <v>35</v>
      </c>
      <c r="C54" s="61" t="s">
        <v>36</v>
      </c>
      <c r="D54" s="60" t="s">
        <v>37</v>
      </c>
      <c r="E54" s="62" t="s">
        <v>38</v>
      </c>
      <c r="F54" s="62" t="s">
        <v>39</v>
      </c>
      <c r="G54" s="117"/>
      <c r="U54" s="78"/>
    </row>
    <row r="55" spans="1:23" s="64" customFormat="1" ht="51" customHeight="1">
      <c r="A55" s="87" t="s">
        <v>40</v>
      </c>
      <c r="B55" s="248" t="s">
        <v>41</v>
      </c>
      <c r="C55" s="248"/>
      <c r="D55" s="248"/>
      <c r="E55" s="248"/>
      <c r="F55" s="248"/>
      <c r="G55" s="118"/>
      <c r="I55" s="65"/>
    </row>
    <row r="56" spans="1:23" s="64" customFormat="1" ht="36" customHeight="1">
      <c r="A56" s="71" t="s">
        <v>42</v>
      </c>
      <c r="B56" s="135" t="s">
        <v>43</v>
      </c>
      <c r="C56" s="232">
        <v>786.1</v>
      </c>
      <c r="D56" s="242" t="s">
        <v>107</v>
      </c>
      <c r="E56" s="232">
        <f>C56*F56*12</f>
        <v>9527.5319999999992</v>
      </c>
      <c r="F56" s="232">
        <v>1.01</v>
      </c>
      <c r="G56" s="110"/>
      <c r="H56" s="106"/>
      <c r="I56" s="108"/>
    </row>
    <row r="57" spans="1:23" s="74" customFormat="1" ht="64.5" customHeight="1">
      <c r="B57" s="69" t="s">
        <v>44</v>
      </c>
      <c r="C57" s="232"/>
      <c r="D57" s="249"/>
      <c r="E57" s="232"/>
      <c r="F57" s="232"/>
      <c r="G57" s="111"/>
      <c r="I57" s="75"/>
    </row>
    <row r="58" spans="1:23" s="74" customFormat="1" ht="35.25" customHeight="1">
      <c r="A58" s="71"/>
      <c r="B58" s="69" t="s">
        <v>45</v>
      </c>
      <c r="C58" s="232"/>
      <c r="D58" s="249"/>
      <c r="E58" s="232"/>
      <c r="F58" s="232"/>
      <c r="G58" s="111"/>
      <c r="I58" s="75"/>
    </row>
    <row r="59" spans="1:23" s="74" customFormat="1" ht="26.25" customHeight="1">
      <c r="A59" s="71"/>
      <c r="B59" s="69" t="s">
        <v>46</v>
      </c>
      <c r="C59" s="232"/>
      <c r="D59" s="249"/>
      <c r="E59" s="232"/>
      <c r="F59" s="232"/>
      <c r="G59" s="111"/>
      <c r="I59" s="75"/>
    </row>
    <row r="60" spans="1:23" s="74" customFormat="1" ht="87.75" customHeight="1">
      <c r="A60" s="71"/>
      <c r="B60" s="69" t="s">
        <v>47</v>
      </c>
      <c r="C60" s="232"/>
      <c r="D60" s="249"/>
      <c r="E60" s="232"/>
      <c r="F60" s="232"/>
      <c r="G60" s="111"/>
    </row>
    <row r="61" spans="1:23" s="74" customFormat="1" ht="54.75" customHeight="1">
      <c r="A61" s="71"/>
      <c r="B61" s="69" t="s">
        <v>48</v>
      </c>
      <c r="C61" s="232"/>
      <c r="D61" s="249"/>
      <c r="E61" s="232"/>
      <c r="F61" s="232"/>
      <c r="G61" s="111"/>
    </row>
    <row r="62" spans="1:23" s="66" customFormat="1" ht="22.5" hidden="1" customHeight="1">
      <c r="A62" s="71"/>
      <c r="B62" s="240" t="s">
        <v>50</v>
      </c>
      <c r="C62" s="240"/>
      <c r="D62" s="243"/>
      <c r="E62" s="243"/>
      <c r="F62" s="243"/>
      <c r="G62" s="112"/>
    </row>
    <row r="63" spans="1:23" s="68" customFormat="1" ht="51" hidden="1" customHeight="1">
      <c r="A63" s="67" t="s">
        <v>49</v>
      </c>
      <c r="B63" s="69" t="s">
        <v>51</v>
      </c>
      <c r="C63" s="232">
        <v>0</v>
      </c>
      <c r="D63" s="242" t="s">
        <v>127</v>
      </c>
      <c r="E63" s="232">
        <f>C63*F63*12</f>
        <v>0</v>
      </c>
      <c r="F63" s="232">
        <v>0</v>
      </c>
      <c r="G63" s="109"/>
      <c r="H63" s="106"/>
      <c r="I63" s="108"/>
    </row>
    <row r="64" spans="1:23" s="68" customFormat="1" ht="99.75" hidden="1" customHeight="1">
      <c r="A64" s="67"/>
      <c r="B64" s="69" t="s">
        <v>52</v>
      </c>
      <c r="C64" s="232"/>
      <c r="D64" s="242"/>
      <c r="E64" s="232"/>
      <c r="F64" s="232"/>
      <c r="G64" s="109"/>
    </row>
    <row r="65" spans="1:9" s="68" customFormat="1" ht="54" hidden="1" customHeight="1">
      <c r="A65" s="67"/>
      <c r="B65" s="69" t="s">
        <v>53</v>
      </c>
      <c r="C65" s="232"/>
      <c r="D65" s="242"/>
      <c r="E65" s="232"/>
      <c r="F65" s="232"/>
      <c r="G65" s="109"/>
    </row>
    <row r="66" spans="1:9" s="66" customFormat="1" ht="22.5" customHeight="1">
      <c r="A66" s="67" t="s">
        <v>49</v>
      </c>
      <c r="B66" s="240" t="s">
        <v>55</v>
      </c>
      <c r="C66" s="240"/>
      <c r="D66" s="243"/>
      <c r="E66" s="243"/>
      <c r="F66" s="243"/>
      <c r="G66" s="112"/>
    </row>
    <row r="67" spans="1:9" s="68" customFormat="1" ht="117.75" customHeight="1">
      <c r="A67" s="67"/>
      <c r="B67" s="69" t="s">
        <v>56</v>
      </c>
      <c r="C67" s="232">
        <v>786.1</v>
      </c>
      <c r="D67" s="242" t="s">
        <v>107</v>
      </c>
      <c r="E67" s="232">
        <f>C67*F67*12</f>
        <v>7640.8920000000016</v>
      </c>
      <c r="F67" s="232">
        <v>0.81</v>
      </c>
      <c r="G67" s="109"/>
      <c r="H67" s="106"/>
      <c r="I67" s="108"/>
    </row>
    <row r="68" spans="1:9" s="68" customFormat="1" ht="83.25" customHeight="1">
      <c r="A68" s="67"/>
      <c r="B68" s="69" t="s">
        <v>161</v>
      </c>
      <c r="C68" s="232"/>
      <c r="D68" s="242"/>
      <c r="E68" s="232"/>
      <c r="F68" s="232"/>
      <c r="G68" s="109"/>
    </row>
    <row r="69" spans="1:9" s="68" customFormat="1" ht="71.25" customHeight="1">
      <c r="A69" s="67"/>
      <c r="B69" s="69" t="s">
        <v>57</v>
      </c>
      <c r="C69" s="232"/>
      <c r="D69" s="242"/>
      <c r="E69" s="232"/>
      <c r="F69" s="232"/>
      <c r="G69" s="109"/>
    </row>
    <row r="70" spans="1:9" s="66" customFormat="1" ht="36" customHeight="1">
      <c r="A70" s="67" t="s">
        <v>54</v>
      </c>
      <c r="B70" s="240" t="s">
        <v>59</v>
      </c>
      <c r="C70" s="240"/>
      <c r="D70" s="241"/>
      <c r="E70" s="241"/>
      <c r="F70" s="241"/>
      <c r="G70" s="112"/>
    </row>
    <row r="71" spans="1:9" s="68" customFormat="1" ht="53.25" customHeight="1">
      <c r="A71" s="67"/>
      <c r="B71" s="69" t="s">
        <v>60</v>
      </c>
      <c r="C71" s="232">
        <v>786.1</v>
      </c>
      <c r="D71" s="242" t="s">
        <v>107</v>
      </c>
      <c r="E71" s="232">
        <f>C71*F71*12</f>
        <v>9621.8639999999996</v>
      </c>
      <c r="F71" s="232">
        <v>1.02</v>
      </c>
      <c r="G71" s="109"/>
      <c r="H71" s="106"/>
      <c r="I71" s="108"/>
    </row>
    <row r="72" spans="1:9" s="68" customFormat="1" ht="91.5" customHeight="1">
      <c r="A72" s="67"/>
      <c r="B72" s="69" t="s">
        <v>156</v>
      </c>
      <c r="C72" s="232"/>
      <c r="D72" s="242"/>
      <c r="E72" s="232"/>
      <c r="F72" s="232"/>
      <c r="G72" s="109"/>
    </row>
    <row r="73" spans="1:9" s="68" customFormat="1" ht="55.5" customHeight="1">
      <c r="A73" s="67"/>
      <c r="B73" s="69" t="s">
        <v>61</v>
      </c>
      <c r="C73" s="232"/>
      <c r="D73" s="242"/>
      <c r="E73" s="232"/>
      <c r="F73" s="232"/>
      <c r="G73" s="109"/>
    </row>
    <row r="74" spans="1:9" s="68" customFormat="1" ht="57" customHeight="1">
      <c r="A74" s="67"/>
      <c r="B74" s="69" t="s">
        <v>62</v>
      </c>
      <c r="C74" s="232"/>
      <c r="D74" s="242"/>
      <c r="E74" s="232"/>
      <c r="F74" s="232"/>
      <c r="G74" s="109"/>
    </row>
    <row r="75" spans="1:9" s="66" customFormat="1" ht="36.75" customHeight="1">
      <c r="A75" s="67" t="s">
        <v>58</v>
      </c>
      <c r="B75" s="240" t="s">
        <v>65</v>
      </c>
      <c r="C75" s="240"/>
      <c r="D75" s="241"/>
      <c r="E75" s="241"/>
      <c r="F75" s="241"/>
      <c r="G75" s="112"/>
    </row>
    <row r="76" spans="1:9" s="68" customFormat="1" ht="76.5" customHeight="1">
      <c r="A76" s="67"/>
      <c r="B76" s="69" t="s">
        <v>66</v>
      </c>
      <c r="C76" s="232">
        <f>C71</f>
        <v>786.1</v>
      </c>
      <c r="D76" s="242" t="s">
        <v>107</v>
      </c>
      <c r="E76" s="232">
        <f>C76*F76*12</f>
        <v>2169.6360000000004</v>
      </c>
      <c r="F76" s="232">
        <v>0.23</v>
      </c>
      <c r="G76" s="109"/>
      <c r="H76" s="106"/>
      <c r="I76" s="108"/>
    </row>
    <row r="77" spans="1:9" s="68" customFormat="1" ht="87" customHeight="1">
      <c r="A77" s="67"/>
      <c r="B77" s="69" t="s">
        <v>157</v>
      </c>
      <c r="C77" s="232"/>
      <c r="D77" s="242"/>
      <c r="E77" s="232"/>
      <c r="F77" s="232"/>
      <c r="G77" s="109"/>
    </row>
    <row r="78" spans="1:9" s="68" customFormat="1" ht="57" customHeight="1">
      <c r="A78" s="67"/>
      <c r="B78" s="69" t="s">
        <v>62</v>
      </c>
      <c r="C78" s="232"/>
      <c r="D78" s="242"/>
      <c r="E78" s="232"/>
      <c r="F78" s="232"/>
      <c r="G78" s="109"/>
    </row>
    <row r="79" spans="1:9" s="149" customFormat="1" ht="20.25" customHeight="1">
      <c r="A79" s="147" t="s">
        <v>63</v>
      </c>
      <c r="B79" s="244" t="s">
        <v>68</v>
      </c>
      <c r="C79" s="244"/>
      <c r="D79" s="245"/>
      <c r="E79" s="245"/>
      <c r="F79" s="245"/>
      <c r="G79" s="148"/>
    </row>
    <row r="80" spans="1:9" s="68" customFormat="1" ht="42" customHeight="1">
      <c r="A80" s="67"/>
      <c r="B80" s="69" t="s">
        <v>69</v>
      </c>
      <c r="C80" s="197">
        <f>C76</f>
        <v>786.1</v>
      </c>
      <c r="D80" s="70" t="s">
        <v>127</v>
      </c>
      <c r="E80" s="197">
        <f>C80*F80*12</f>
        <v>16885.428</v>
      </c>
      <c r="F80" s="197">
        <v>1.79</v>
      </c>
      <c r="G80" s="109"/>
      <c r="H80" s="106"/>
      <c r="I80" s="108"/>
    </row>
    <row r="81" spans="1:9" s="68" customFormat="1" ht="116.25" customHeight="1">
      <c r="A81" s="67"/>
      <c r="B81" s="69" t="s">
        <v>158</v>
      </c>
      <c r="C81" s="233"/>
      <c r="D81" s="70" t="s">
        <v>127</v>
      </c>
      <c r="E81" s="233"/>
      <c r="F81" s="233"/>
      <c r="G81" s="109"/>
    </row>
    <row r="82" spans="1:9" s="68" customFormat="1" ht="53.25" customHeight="1">
      <c r="A82" s="67"/>
      <c r="B82" s="69" t="s">
        <v>70</v>
      </c>
      <c r="C82" s="233"/>
      <c r="D82" s="70" t="s">
        <v>127</v>
      </c>
      <c r="E82" s="233"/>
      <c r="F82" s="233"/>
      <c r="G82" s="109"/>
    </row>
    <row r="83" spans="1:9" s="68" customFormat="1" ht="37.5" customHeight="1">
      <c r="A83" s="67"/>
      <c r="B83" s="69" t="s">
        <v>71</v>
      </c>
      <c r="C83" s="233"/>
      <c r="D83" s="70" t="s">
        <v>127</v>
      </c>
      <c r="E83" s="233"/>
      <c r="F83" s="233"/>
      <c r="G83" s="109"/>
    </row>
    <row r="84" spans="1:9" s="68" customFormat="1" ht="69" customHeight="1">
      <c r="A84" s="67"/>
      <c r="B84" s="69" t="s">
        <v>162</v>
      </c>
      <c r="C84" s="213"/>
      <c r="D84" s="70" t="s">
        <v>127</v>
      </c>
      <c r="E84" s="213"/>
      <c r="F84" s="213"/>
      <c r="G84" s="109"/>
    </row>
    <row r="85" spans="1:9" s="66" customFormat="1" ht="22.5" customHeight="1">
      <c r="A85" s="67" t="s">
        <v>64</v>
      </c>
      <c r="B85" s="240" t="s">
        <v>73</v>
      </c>
      <c r="C85" s="240"/>
      <c r="D85" s="241"/>
      <c r="E85" s="241"/>
      <c r="F85" s="241"/>
      <c r="G85" s="112"/>
    </row>
    <row r="86" spans="1:9" s="68" customFormat="1" ht="51" customHeight="1">
      <c r="A86" s="67"/>
      <c r="B86" s="69" t="s">
        <v>74</v>
      </c>
      <c r="C86" s="232">
        <f>C80</f>
        <v>786.1</v>
      </c>
      <c r="D86" s="242" t="s">
        <v>107</v>
      </c>
      <c r="E86" s="232">
        <f>C86*F86*12</f>
        <v>11602.835999999999</v>
      </c>
      <c r="F86" s="232">
        <v>1.23</v>
      </c>
      <c r="G86" s="109"/>
      <c r="H86" s="106"/>
      <c r="I86" s="108"/>
    </row>
    <row r="87" spans="1:9" s="68" customFormat="1" ht="47.25">
      <c r="A87" s="67"/>
      <c r="B87" s="69" t="s">
        <v>151</v>
      </c>
      <c r="C87" s="232"/>
      <c r="D87" s="242"/>
      <c r="E87" s="232"/>
      <c r="F87" s="232"/>
      <c r="G87" s="109"/>
    </row>
    <row r="88" spans="1:9" s="68" customFormat="1" ht="51" customHeight="1">
      <c r="A88" s="67"/>
      <c r="B88" s="69" t="s">
        <v>75</v>
      </c>
      <c r="C88" s="197"/>
      <c r="D88" s="215"/>
      <c r="E88" s="197"/>
      <c r="F88" s="197"/>
      <c r="G88" s="109"/>
    </row>
    <row r="89" spans="1:9" s="66" customFormat="1" ht="68.25" customHeight="1">
      <c r="A89" s="67"/>
      <c r="B89" s="69" t="s">
        <v>152</v>
      </c>
      <c r="C89" s="152"/>
      <c r="D89" s="153"/>
      <c r="E89" s="152"/>
      <c r="F89" s="151"/>
      <c r="G89" s="112"/>
    </row>
    <row r="90" spans="1:9" s="68" customFormat="1" ht="24" customHeight="1">
      <c r="A90" s="67" t="s">
        <v>67</v>
      </c>
      <c r="B90" s="194" t="s">
        <v>77</v>
      </c>
      <c r="C90" s="238"/>
      <c r="D90" s="238"/>
      <c r="E90" s="238"/>
      <c r="F90" s="239"/>
      <c r="G90" s="109"/>
      <c r="H90" s="106"/>
      <c r="I90" s="108"/>
    </row>
    <row r="91" spans="1:9" s="68" customFormat="1" ht="54.75" customHeight="1">
      <c r="A91" s="67"/>
      <c r="B91" s="69" t="s">
        <v>78</v>
      </c>
      <c r="C91" s="197">
        <f>C86</f>
        <v>786.1</v>
      </c>
      <c r="D91" s="215" t="s">
        <v>107</v>
      </c>
      <c r="E91" s="197">
        <f>C91*F91*12</f>
        <v>8961.5399999999991</v>
      </c>
      <c r="F91" s="197">
        <v>0.95</v>
      </c>
      <c r="G91" s="109"/>
    </row>
    <row r="92" spans="1:9" s="68" customFormat="1" ht="70.5" customHeight="1">
      <c r="A92" s="67"/>
      <c r="B92" s="69" t="s">
        <v>79</v>
      </c>
      <c r="C92" s="233"/>
      <c r="D92" s="234"/>
      <c r="E92" s="233"/>
      <c r="F92" s="233"/>
      <c r="G92" s="109"/>
    </row>
    <row r="93" spans="1:9" s="68" customFormat="1" ht="54.75" customHeight="1">
      <c r="A93" s="67"/>
      <c r="B93" s="69" t="s">
        <v>80</v>
      </c>
      <c r="C93" s="233"/>
      <c r="D93" s="234"/>
      <c r="E93" s="233"/>
      <c r="F93" s="233"/>
      <c r="G93" s="109"/>
    </row>
    <row r="94" spans="1:9" s="68" customFormat="1" ht="70.5" customHeight="1">
      <c r="A94" s="67"/>
      <c r="B94" s="69" t="s">
        <v>81</v>
      </c>
      <c r="C94" s="233"/>
      <c r="D94" s="234"/>
      <c r="E94" s="233"/>
      <c r="F94" s="233"/>
      <c r="G94" s="109"/>
    </row>
    <row r="95" spans="1:9" s="68" customFormat="1" ht="49.5" customHeight="1">
      <c r="A95" s="176"/>
      <c r="B95" s="177" t="s">
        <v>168</v>
      </c>
      <c r="C95" s="231"/>
      <c r="D95" s="235"/>
      <c r="E95" s="231"/>
      <c r="F95" s="231"/>
      <c r="G95" s="109"/>
    </row>
    <row r="96" spans="1:9" s="180" customFormat="1" ht="54.75" customHeight="1">
      <c r="A96" s="67" t="s">
        <v>72</v>
      </c>
      <c r="B96" s="194" t="s">
        <v>83</v>
      </c>
      <c r="C96" s="205"/>
      <c r="D96" s="205"/>
      <c r="E96" s="205"/>
      <c r="F96" s="206"/>
      <c r="G96" s="179"/>
    </row>
    <row r="97" spans="1:9" s="68" customFormat="1" ht="81" customHeight="1">
      <c r="B97" s="178" t="s">
        <v>169</v>
      </c>
      <c r="C97" s="197">
        <f>C91</f>
        <v>786.1</v>
      </c>
      <c r="D97" s="215" t="s">
        <v>107</v>
      </c>
      <c r="E97" s="197">
        <f>C97*F97*12</f>
        <v>2829.96</v>
      </c>
      <c r="F97" s="197">
        <v>0.3</v>
      </c>
      <c r="G97" s="109"/>
      <c r="H97" s="106"/>
      <c r="I97" s="108"/>
    </row>
    <row r="98" spans="1:9" s="68" customFormat="1" ht="30.75" customHeight="1">
      <c r="A98" s="67"/>
      <c r="B98" s="69" t="s">
        <v>84</v>
      </c>
      <c r="C98" s="216"/>
      <c r="D98" s="216"/>
      <c r="E98" s="216"/>
      <c r="F98" s="216"/>
      <c r="G98" s="109"/>
    </row>
    <row r="99" spans="1:9" s="68" customFormat="1" ht="53.25" customHeight="1">
      <c r="A99" s="67"/>
      <c r="B99" s="177" t="s">
        <v>62</v>
      </c>
      <c r="C99" s="217"/>
      <c r="D99" s="217"/>
      <c r="E99" s="217"/>
      <c r="F99" s="217"/>
      <c r="G99" s="109"/>
    </row>
    <row r="100" spans="1:9" s="66" customFormat="1" ht="117" customHeight="1">
      <c r="A100" s="67" t="s">
        <v>76</v>
      </c>
      <c r="B100" s="172" t="s">
        <v>86</v>
      </c>
      <c r="C100" s="181">
        <v>786.1</v>
      </c>
      <c r="D100" s="182" t="s">
        <v>107</v>
      </c>
      <c r="E100" s="181">
        <f>C100*F100*12</f>
        <v>3301.62</v>
      </c>
      <c r="F100" s="183">
        <v>0.35</v>
      </c>
      <c r="G100" s="112"/>
      <c r="H100" s="106"/>
      <c r="I100" s="108"/>
    </row>
    <row r="101" spans="1:9" s="66" customFormat="1" ht="42.75" customHeight="1">
      <c r="A101" s="67" t="s">
        <v>82</v>
      </c>
      <c r="B101" s="194" t="s">
        <v>87</v>
      </c>
      <c r="C101" s="205"/>
      <c r="D101" s="205"/>
      <c r="E101" s="205"/>
      <c r="F101" s="206"/>
      <c r="G101" s="112"/>
    </row>
    <row r="102" spans="1:9" s="68" customFormat="1" ht="32.25" customHeight="1">
      <c r="B102" s="69" t="s">
        <v>153</v>
      </c>
      <c r="C102" s="197">
        <f>C97</f>
        <v>786.1</v>
      </c>
      <c r="D102" s="215" t="s">
        <v>107</v>
      </c>
      <c r="E102" s="197">
        <f>C102*F102*12</f>
        <v>2169.6360000000004</v>
      </c>
      <c r="F102" s="197">
        <v>0.23</v>
      </c>
      <c r="G102" s="109"/>
      <c r="H102" s="106"/>
      <c r="I102" s="108"/>
    </row>
    <row r="103" spans="1:9" s="68" customFormat="1" ht="59.25" customHeight="1">
      <c r="A103" s="67"/>
      <c r="B103" s="150" t="s">
        <v>62</v>
      </c>
      <c r="C103" s="217"/>
      <c r="D103" s="217"/>
      <c r="E103" s="217"/>
      <c r="F103" s="217"/>
      <c r="G103" s="109"/>
    </row>
    <row r="104" spans="1:9" s="68" customFormat="1" ht="54" customHeight="1">
      <c r="A104" s="67" t="s">
        <v>85</v>
      </c>
      <c r="B104" s="194" t="s">
        <v>88</v>
      </c>
      <c r="C104" s="205"/>
      <c r="D104" s="205"/>
      <c r="E104" s="205"/>
      <c r="F104" s="206"/>
      <c r="G104" s="109"/>
      <c r="H104" s="106"/>
      <c r="I104" s="108"/>
    </row>
    <row r="105" spans="1:9" s="68" customFormat="1" ht="77.25" customHeight="1">
      <c r="B105" s="69" t="s">
        <v>89</v>
      </c>
      <c r="C105" s="231">
        <f>C102</f>
        <v>786.1</v>
      </c>
      <c r="D105" s="154" t="s">
        <v>107</v>
      </c>
      <c r="E105" s="231">
        <f>C105*F105*12</f>
        <v>3584.616</v>
      </c>
      <c r="F105" s="231">
        <v>0.38</v>
      </c>
      <c r="G105" s="109"/>
    </row>
    <row r="106" spans="1:9" ht="90.75" customHeight="1">
      <c r="A106" s="67"/>
      <c r="B106" s="69" t="s">
        <v>90</v>
      </c>
      <c r="C106" s="232"/>
      <c r="D106" s="90" t="s">
        <v>127</v>
      </c>
      <c r="E106" s="232"/>
      <c r="F106" s="232"/>
    </row>
    <row r="107" spans="1:9" s="68" customFormat="1" ht="67.5" hidden="1" customHeight="1">
      <c r="A107" s="67"/>
      <c r="B107" s="169" t="s">
        <v>163</v>
      </c>
      <c r="C107" s="144"/>
      <c r="D107" s="144"/>
      <c r="E107" s="144"/>
      <c r="F107" s="144"/>
      <c r="G107" s="109"/>
    </row>
    <row r="108" spans="1:9" s="68" customFormat="1" ht="100.5" customHeight="1">
      <c r="A108" s="158" t="s">
        <v>91</v>
      </c>
      <c r="B108" s="226" t="s">
        <v>92</v>
      </c>
      <c r="C108" s="227"/>
      <c r="D108" s="227"/>
      <c r="E108" s="227"/>
      <c r="F108" s="228"/>
      <c r="G108" s="109"/>
    </row>
    <row r="109" spans="1:9" s="162" customFormat="1" ht="43.5" customHeight="1">
      <c r="A109" s="160">
        <v>12</v>
      </c>
      <c r="B109" s="204" t="s">
        <v>170</v>
      </c>
      <c r="C109" s="195"/>
      <c r="D109" s="195"/>
      <c r="E109" s="195"/>
      <c r="F109" s="196"/>
      <c r="G109" s="161"/>
    </row>
    <row r="110" spans="1:9" s="162" customFormat="1" ht="100.5" customHeight="1">
      <c r="A110" s="160"/>
      <c r="B110" s="163" t="s">
        <v>171</v>
      </c>
      <c r="C110" s="219">
        <v>786.1</v>
      </c>
      <c r="D110" s="157" t="s">
        <v>127</v>
      </c>
      <c r="E110" s="222">
        <f>C110*F110*12</f>
        <v>2452.6320000000005</v>
      </c>
      <c r="F110" s="219">
        <v>0.26</v>
      </c>
      <c r="G110" s="161"/>
    </row>
    <row r="111" spans="1:9" s="162" customFormat="1" ht="66" customHeight="1">
      <c r="A111" s="160"/>
      <c r="B111" s="163" t="s">
        <v>172</v>
      </c>
      <c r="C111" s="212"/>
      <c r="D111" s="157" t="s">
        <v>127</v>
      </c>
      <c r="E111" s="212"/>
      <c r="F111" s="229"/>
      <c r="G111" s="161"/>
    </row>
    <row r="112" spans="1:9" s="162" customFormat="1" ht="48.75" customHeight="1">
      <c r="A112" s="160"/>
      <c r="B112" s="163" t="s">
        <v>173</v>
      </c>
      <c r="C112" s="212"/>
      <c r="D112" s="157" t="s">
        <v>127</v>
      </c>
      <c r="E112" s="212"/>
      <c r="F112" s="229"/>
      <c r="G112" s="161"/>
    </row>
    <row r="113" spans="1:9" s="162" customFormat="1" ht="48.75" customHeight="1">
      <c r="A113" s="160"/>
      <c r="B113" s="163" t="s">
        <v>174</v>
      </c>
      <c r="C113" s="212"/>
      <c r="D113" s="157" t="s">
        <v>127</v>
      </c>
      <c r="E113" s="212"/>
      <c r="F113" s="229"/>
      <c r="G113" s="161"/>
    </row>
    <row r="114" spans="1:9" s="162" customFormat="1" ht="54" customHeight="1">
      <c r="A114" s="160"/>
      <c r="B114" s="184" t="s">
        <v>175</v>
      </c>
      <c r="C114" s="212"/>
      <c r="D114" s="157" t="s">
        <v>127</v>
      </c>
      <c r="E114" s="212"/>
      <c r="F114" s="229"/>
      <c r="G114" s="161"/>
    </row>
    <row r="115" spans="1:9" s="162" customFormat="1" ht="54" customHeight="1">
      <c r="A115" s="160"/>
      <c r="B115" s="184" t="s">
        <v>176</v>
      </c>
      <c r="C115" s="212"/>
      <c r="D115" s="170" t="s">
        <v>127</v>
      </c>
      <c r="E115" s="212"/>
      <c r="F115" s="229"/>
      <c r="G115" s="161"/>
    </row>
    <row r="116" spans="1:9" s="162" customFormat="1" ht="41.25" customHeight="1">
      <c r="A116" s="160"/>
      <c r="B116" s="184" t="s">
        <v>177</v>
      </c>
      <c r="C116" s="213"/>
      <c r="D116" s="170" t="s">
        <v>127</v>
      </c>
      <c r="E116" s="213"/>
      <c r="F116" s="230"/>
      <c r="G116" s="161"/>
    </row>
    <row r="117" spans="1:9" s="162" customFormat="1" ht="48.75" customHeight="1">
      <c r="A117" s="185">
        <v>13</v>
      </c>
      <c r="B117" s="204" t="s">
        <v>178</v>
      </c>
      <c r="C117" s="205"/>
      <c r="D117" s="205"/>
      <c r="E117" s="205"/>
      <c r="F117" s="206"/>
      <c r="G117" s="161"/>
    </row>
    <row r="118" spans="1:9" s="162" customFormat="1" ht="49.5" customHeight="1">
      <c r="A118" s="193"/>
      <c r="B118" s="163" t="s">
        <v>179</v>
      </c>
      <c r="C118" s="219">
        <v>786.1</v>
      </c>
      <c r="D118" s="253" t="s">
        <v>164</v>
      </c>
      <c r="E118" s="222">
        <f>C118*F118*12</f>
        <v>18017.412</v>
      </c>
      <c r="F118" s="222">
        <v>1.91</v>
      </c>
      <c r="G118" s="161"/>
    </row>
    <row r="119" spans="1:9" s="162" customFormat="1" ht="19.5" customHeight="1">
      <c r="A119" s="147"/>
      <c r="B119" s="163" t="s">
        <v>180</v>
      </c>
      <c r="C119" s="212"/>
      <c r="D119" s="212"/>
      <c r="E119" s="212"/>
      <c r="F119" s="212"/>
      <c r="G119" s="161"/>
    </row>
    <row r="120" spans="1:9" s="162" customFormat="1" ht="19.5" customHeight="1">
      <c r="A120" s="147"/>
      <c r="B120" s="163" t="s">
        <v>181</v>
      </c>
      <c r="C120" s="212"/>
      <c r="D120" s="212"/>
      <c r="E120" s="212"/>
      <c r="F120" s="212"/>
      <c r="G120" s="161"/>
    </row>
    <row r="121" spans="1:9" s="162" customFormat="1" ht="39" customHeight="1">
      <c r="A121" s="147"/>
      <c r="B121" s="186" t="s">
        <v>182</v>
      </c>
      <c r="C121" s="213"/>
      <c r="D121" s="213"/>
      <c r="E121" s="213"/>
      <c r="F121" s="213"/>
      <c r="G121" s="161"/>
    </row>
    <row r="122" spans="1:9" s="162" customFormat="1" ht="33.75" customHeight="1">
      <c r="A122" s="147">
        <v>14</v>
      </c>
      <c r="B122" s="225" t="s">
        <v>166</v>
      </c>
      <c r="C122" s="205"/>
      <c r="D122" s="205"/>
      <c r="E122" s="205"/>
      <c r="F122" s="206"/>
      <c r="G122" s="161"/>
    </row>
    <row r="123" spans="1:9" s="68" customFormat="1" ht="36.75" customHeight="1">
      <c r="A123" s="165" t="s">
        <v>165</v>
      </c>
      <c r="B123" s="69" t="s">
        <v>183</v>
      </c>
      <c r="C123" s="197">
        <v>786.1</v>
      </c>
      <c r="D123" s="215" t="s">
        <v>127</v>
      </c>
      <c r="E123" s="197">
        <f>C123*F123*12</f>
        <v>5376.924</v>
      </c>
      <c r="F123" s="197">
        <v>0.56999999999999995</v>
      </c>
      <c r="G123" s="109"/>
      <c r="H123" s="106"/>
      <c r="I123" s="108"/>
    </row>
    <row r="124" spans="1:9" ht="20.25" hidden="1" customHeight="1">
      <c r="A124" s="71"/>
      <c r="B124" s="73" t="s">
        <v>93</v>
      </c>
      <c r="C124" s="216"/>
      <c r="D124" s="216"/>
      <c r="E124" s="216"/>
      <c r="F124" s="216"/>
      <c r="H124" s="106"/>
      <c r="I124" s="108"/>
    </row>
    <row r="125" spans="1:9" s="68" customFormat="1" ht="17.25" hidden="1" customHeight="1">
      <c r="A125" s="72"/>
      <c r="B125" s="145" t="s">
        <v>96</v>
      </c>
      <c r="C125" s="216"/>
      <c r="D125" s="216"/>
      <c r="E125" s="216"/>
      <c r="F125" s="216"/>
      <c r="G125" s="109"/>
      <c r="H125" s="106"/>
      <c r="I125" s="108"/>
    </row>
    <row r="126" spans="1:9" s="68" customFormat="1" ht="35.25" customHeight="1">
      <c r="A126" s="71"/>
      <c r="B126" s="69" t="s">
        <v>100</v>
      </c>
      <c r="C126" s="216"/>
      <c r="D126" s="216"/>
      <c r="E126" s="216"/>
      <c r="F126" s="216"/>
      <c r="G126" s="109"/>
    </row>
    <row r="127" spans="1:9" s="68" customFormat="1" ht="72.75" customHeight="1">
      <c r="A127" s="71"/>
      <c r="B127" s="69" t="s">
        <v>101</v>
      </c>
      <c r="C127" s="217"/>
      <c r="D127" s="217"/>
      <c r="E127" s="217"/>
      <c r="F127" s="217"/>
      <c r="G127" s="109"/>
    </row>
    <row r="128" spans="1:9" s="68" customFormat="1" ht="52.5" customHeight="1">
      <c r="A128" s="88" t="s">
        <v>102</v>
      </c>
      <c r="B128" s="201" t="s">
        <v>103</v>
      </c>
      <c r="C128" s="202"/>
      <c r="D128" s="202"/>
      <c r="E128" s="202"/>
      <c r="F128" s="203"/>
      <c r="G128" s="109"/>
    </row>
    <row r="129" spans="1:9" ht="32.25" hidden="1" customHeight="1">
      <c r="A129" s="71"/>
      <c r="B129" s="69" t="s">
        <v>97</v>
      </c>
      <c r="C129" s="187"/>
      <c r="D129" s="170"/>
      <c r="E129" s="171"/>
      <c r="F129" s="171"/>
    </row>
    <row r="130" spans="1:9" ht="15.75" hidden="1" customHeight="1">
      <c r="A130" s="71"/>
      <c r="B130" s="140" t="s">
        <v>98</v>
      </c>
      <c r="C130" s="140"/>
      <c r="D130" s="141"/>
      <c r="E130" s="141"/>
      <c r="F130" s="141"/>
    </row>
    <row r="131" spans="1:9" ht="31.5" hidden="1">
      <c r="A131" s="72" t="s">
        <v>95</v>
      </c>
      <c r="B131" s="73" t="s">
        <v>99</v>
      </c>
      <c r="C131" s="218">
        <f>C123</f>
        <v>786.1</v>
      </c>
      <c r="D131" s="252" t="s">
        <v>128</v>
      </c>
      <c r="E131" s="218">
        <f>C131*F131*12</f>
        <v>0</v>
      </c>
      <c r="F131" s="218">
        <v>0</v>
      </c>
    </row>
    <row r="132" spans="1:9" ht="31.5" hidden="1">
      <c r="A132" s="72"/>
      <c r="B132" s="73" t="s">
        <v>100</v>
      </c>
      <c r="C132" s="218"/>
      <c r="D132" s="252"/>
      <c r="E132" s="218"/>
      <c r="F132" s="218"/>
    </row>
    <row r="133" spans="1:9" ht="63" hidden="1">
      <c r="A133" s="72"/>
      <c r="B133" s="73" t="s">
        <v>101</v>
      </c>
      <c r="C133" s="218"/>
      <c r="D133" s="252"/>
      <c r="E133" s="218"/>
      <c r="F133" s="218"/>
    </row>
    <row r="134" spans="1:9" ht="46.5" hidden="1" customHeight="1">
      <c r="A134" s="72"/>
      <c r="B134" s="140" t="s">
        <v>146</v>
      </c>
      <c r="C134" s="146"/>
      <c r="D134" s="146"/>
      <c r="E134" s="146"/>
      <c r="F134" s="146"/>
    </row>
    <row r="135" spans="1:9" ht="47.25" hidden="1" customHeight="1">
      <c r="A135" s="72" t="s">
        <v>94</v>
      </c>
      <c r="B135" s="139" t="s">
        <v>147</v>
      </c>
      <c r="C135" s="259"/>
      <c r="D135" s="257"/>
      <c r="E135" s="250"/>
      <c r="F135" s="256"/>
    </row>
    <row r="136" spans="1:9" ht="80.25" hidden="1" customHeight="1">
      <c r="A136" s="72"/>
      <c r="B136" s="169" t="s">
        <v>166</v>
      </c>
      <c r="C136" s="259"/>
      <c r="D136" s="258"/>
      <c r="E136" s="251"/>
      <c r="F136" s="256"/>
    </row>
    <row r="137" spans="1:9" s="13" customFormat="1" ht="35.25" customHeight="1">
      <c r="A137" s="189">
        <v>15</v>
      </c>
      <c r="B137" s="204" t="s">
        <v>184</v>
      </c>
      <c r="C137" s="205"/>
      <c r="D137" s="205"/>
      <c r="E137" s="205"/>
      <c r="F137" s="206"/>
      <c r="G137" s="114"/>
    </row>
    <row r="138" spans="1:9" s="167" customFormat="1" ht="51" customHeight="1">
      <c r="A138" s="192"/>
      <c r="B138" s="163" t="s">
        <v>104</v>
      </c>
      <c r="C138" s="219">
        <v>786.1</v>
      </c>
      <c r="D138" s="210" t="s">
        <v>154</v>
      </c>
      <c r="E138" s="222">
        <f>C138*F138*12</f>
        <v>26507.292000000001</v>
      </c>
      <c r="F138" s="253">
        <v>2.81</v>
      </c>
      <c r="G138" s="166"/>
    </row>
    <row r="139" spans="1:9" s="167" customFormat="1" ht="66.75" customHeight="1">
      <c r="A139" s="168"/>
      <c r="B139" s="163" t="s">
        <v>105</v>
      </c>
      <c r="C139" s="220"/>
      <c r="D139" s="211"/>
      <c r="E139" s="223"/>
      <c r="F139" s="254"/>
      <c r="G139" s="166"/>
    </row>
    <row r="140" spans="1:9" s="167" customFormat="1" ht="21.75" customHeight="1">
      <c r="A140" s="168"/>
      <c r="B140" s="188" t="s">
        <v>106</v>
      </c>
      <c r="C140" s="221"/>
      <c r="D140" s="164" t="s">
        <v>185</v>
      </c>
      <c r="E140" s="224"/>
      <c r="F140" s="255"/>
      <c r="G140" s="166"/>
    </row>
    <row r="141" spans="1:9" s="66" customFormat="1" ht="50.25" customHeight="1">
      <c r="A141" s="190">
        <v>16</v>
      </c>
      <c r="B141" s="207" t="s">
        <v>186</v>
      </c>
      <c r="C141" s="208"/>
      <c r="D141" s="208"/>
      <c r="E141" s="208"/>
      <c r="F141" s="209"/>
      <c r="G141" s="112"/>
      <c r="H141" s="106"/>
      <c r="I141" s="108"/>
    </row>
    <row r="142" spans="1:9" s="66" customFormat="1" ht="36" customHeight="1">
      <c r="A142" s="191"/>
      <c r="B142" s="69" t="s">
        <v>108</v>
      </c>
      <c r="C142" s="197">
        <f>C123</f>
        <v>786.1</v>
      </c>
      <c r="D142" s="215" t="s">
        <v>127</v>
      </c>
      <c r="E142" s="199">
        <f>C142*F142*12</f>
        <v>17451.420000000002</v>
      </c>
      <c r="F142" s="199">
        <v>1.85</v>
      </c>
      <c r="G142" s="112"/>
    </row>
    <row r="143" spans="1:9" s="66" customFormat="1" ht="34.5" customHeight="1">
      <c r="A143" s="137"/>
      <c r="B143" s="69" t="s">
        <v>110</v>
      </c>
      <c r="C143" s="212"/>
      <c r="D143" s="216"/>
      <c r="E143" s="200"/>
      <c r="F143" s="200"/>
      <c r="G143" s="112"/>
    </row>
    <row r="144" spans="1:9" s="66" customFormat="1" ht="34.5" customHeight="1">
      <c r="A144" s="137"/>
      <c r="B144" s="69" t="s">
        <v>111</v>
      </c>
      <c r="C144" s="212"/>
      <c r="D144" s="216"/>
      <c r="E144" s="200"/>
      <c r="F144" s="200"/>
      <c r="G144" s="112"/>
    </row>
    <row r="145" spans="1:9" s="66" customFormat="1" ht="21.75" customHeight="1">
      <c r="A145" s="137"/>
      <c r="B145" s="69" t="s">
        <v>112</v>
      </c>
      <c r="C145" s="212"/>
      <c r="D145" s="216"/>
      <c r="E145" s="200"/>
      <c r="F145" s="200"/>
      <c r="G145" s="112"/>
      <c r="H145" s="106"/>
      <c r="I145" s="108"/>
    </row>
    <row r="146" spans="1:9" s="66" customFormat="1" ht="22.5" customHeight="1">
      <c r="A146" s="137"/>
      <c r="B146" s="69" t="s">
        <v>187</v>
      </c>
      <c r="C146" s="213"/>
      <c r="D146" s="217"/>
      <c r="E146" s="214"/>
      <c r="F146" s="214"/>
      <c r="G146" s="112"/>
    </row>
    <row r="147" spans="1:9" s="68" customFormat="1" ht="35.25" customHeight="1">
      <c r="A147" s="67">
        <v>17</v>
      </c>
      <c r="B147" s="194" t="s">
        <v>188</v>
      </c>
      <c r="C147" s="195"/>
      <c r="D147" s="195"/>
      <c r="E147" s="195"/>
      <c r="F147" s="196"/>
      <c r="G147" s="109"/>
    </row>
    <row r="148" spans="1:9" s="68" customFormat="1" ht="22.5" customHeight="1">
      <c r="A148" s="67"/>
      <c r="B148" s="69" t="s">
        <v>115</v>
      </c>
      <c r="C148" s="197">
        <f>C142</f>
        <v>786.1</v>
      </c>
      <c r="D148" s="70" t="s">
        <v>116</v>
      </c>
      <c r="E148" s="199">
        <f>C148*F148*12</f>
        <v>11319.84</v>
      </c>
      <c r="F148" s="199">
        <v>1.2</v>
      </c>
      <c r="G148" s="109"/>
      <c r="H148" s="106"/>
      <c r="I148" s="108"/>
    </row>
    <row r="149" spans="1:9" s="68" customFormat="1" ht="19.5" customHeight="1">
      <c r="A149" s="67"/>
      <c r="B149" s="69" t="s">
        <v>117</v>
      </c>
      <c r="C149" s="198"/>
      <c r="D149" s="70" t="s">
        <v>113</v>
      </c>
      <c r="E149" s="198"/>
      <c r="F149" s="200"/>
      <c r="G149" s="109"/>
    </row>
    <row r="150" spans="1:9" s="68" customFormat="1" ht="36.75" customHeight="1">
      <c r="A150" s="67"/>
      <c r="B150" s="69" t="s">
        <v>118</v>
      </c>
      <c r="C150" s="198"/>
      <c r="D150" s="138" t="s">
        <v>109</v>
      </c>
      <c r="E150" s="198"/>
      <c r="F150" s="200"/>
      <c r="G150" s="109"/>
    </row>
    <row r="151" spans="1:9" s="68" customFormat="1" ht="42" customHeight="1">
      <c r="A151" s="67"/>
      <c r="B151" s="69" t="s">
        <v>119</v>
      </c>
      <c r="C151" s="198"/>
      <c r="D151" s="70" t="s">
        <v>113</v>
      </c>
      <c r="E151" s="198"/>
      <c r="F151" s="200"/>
      <c r="G151" s="109"/>
    </row>
    <row r="152" spans="1:9" s="68" customFormat="1" ht="22.5" customHeight="1">
      <c r="A152" s="67"/>
      <c r="B152" s="69" t="s">
        <v>114</v>
      </c>
      <c r="C152" s="173"/>
      <c r="D152" s="70" t="s">
        <v>113</v>
      </c>
      <c r="E152" s="175"/>
      <c r="F152" s="174"/>
      <c r="G152" s="109"/>
    </row>
    <row r="153" spans="1:9" s="68" customFormat="1" ht="87.75" customHeight="1">
      <c r="A153" s="67">
        <v>18</v>
      </c>
      <c r="B153" s="155" t="s">
        <v>121</v>
      </c>
      <c r="C153" s="136">
        <v>786.1</v>
      </c>
      <c r="D153" s="170" t="s">
        <v>127</v>
      </c>
      <c r="E153" s="133">
        <f>C153*F153*12</f>
        <v>13206.48</v>
      </c>
      <c r="F153" s="133">
        <v>1.4</v>
      </c>
      <c r="G153" s="109"/>
      <c r="H153" s="106"/>
      <c r="I153" s="108"/>
    </row>
    <row r="154" spans="1:9" s="68" customFormat="1" ht="27" hidden="1" customHeight="1">
      <c r="A154" s="67">
        <v>23</v>
      </c>
      <c r="B154" s="155" t="s">
        <v>148</v>
      </c>
      <c r="C154" s="136">
        <v>209.8</v>
      </c>
      <c r="D154" s="90" t="s">
        <v>107</v>
      </c>
      <c r="E154" s="133">
        <f>C154*F154*12</f>
        <v>1762.3199999999997</v>
      </c>
      <c r="F154" s="133">
        <v>0.7</v>
      </c>
      <c r="G154" s="109"/>
      <c r="H154" s="106"/>
      <c r="I154" s="108"/>
    </row>
    <row r="155" spans="1:9" s="68" customFormat="1" ht="37.5" hidden="1" customHeight="1">
      <c r="A155" s="67">
        <v>24</v>
      </c>
      <c r="B155" s="69" t="s">
        <v>120</v>
      </c>
      <c r="C155" s="142"/>
      <c r="D155" s="143"/>
      <c r="E155" s="143"/>
      <c r="F155" s="143"/>
      <c r="G155" s="109"/>
      <c r="H155" s="106"/>
      <c r="I155" s="108"/>
    </row>
    <row r="156" spans="1:9" ht="63" hidden="1">
      <c r="A156" s="67"/>
      <c r="B156" s="69" t="s">
        <v>121</v>
      </c>
      <c r="C156" s="103">
        <v>209.8</v>
      </c>
      <c r="D156" s="102"/>
      <c r="E156" s="103" t="e">
        <f>E56+E63+E67+E71+E76+E80+E86+E91+E97+E101+E102+E105+#REF!+#REF!+#REF!+#REF!+E123+E148+#REF!+E153+E154+E142</f>
        <v>#REF!</v>
      </c>
      <c r="F156" s="103" t="e">
        <f>F56+F63+F67+F71+F76+F80+F86+F91+F97+F101+F102+F105+#REF!+#REF!+#REF!+#REF!+F123+F135+F142+F148+#REF!+F153+F154</f>
        <v>#REF!</v>
      </c>
    </row>
    <row r="157" spans="1:9">
      <c r="A157" s="67">
        <v>19</v>
      </c>
      <c r="B157" s="101" t="s">
        <v>129</v>
      </c>
      <c r="C157" s="133">
        <v>786.1</v>
      </c>
      <c r="D157" s="138"/>
      <c r="E157" s="133">
        <f>E153+E148+E142+E138+E123+E118+E110+E105+E100+E102+E97+E91+E86+E80+E76+E71+E67+E56</f>
        <v>172627.56</v>
      </c>
      <c r="F157" s="133">
        <f>F153+F148+F142+F138+F123+F118+F110+F105+F102+F100+F97+F91+F86+F80+F76+F71+F67+F56</f>
        <v>18.3</v>
      </c>
    </row>
    <row r="158" spans="1:9">
      <c r="F158" s="105"/>
      <c r="H158" s="107"/>
    </row>
    <row r="160" spans="1:9" ht="31.5">
      <c r="B160" s="159" t="s">
        <v>160</v>
      </c>
      <c r="D160" s="156" t="s">
        <v>159</v>
      </c>
    </row>
    <row r="161" spans="4:4">
      <c r="D161" s="1"/>
    </row>
  </sheetData>
  <mergeCells count="93">
    <mergeCell ref="F138:F140"/>
    <mergeCell ref="C131:C133"/>
    <mergeCell ref="F135:F136"/>
    <mergeCell ref="D135:D136"/>
    <mergeCell ref="C135:C136"/>
    <mergeCell ref="D86:D88"/>
    <mergeCell ref="E86:E88"/>
    <mergeCell ref="E105:E106"/>
    <mergeCell ref="E135:E136"/>
    <mergeCell ref="D131:D133"/>
    <mergeCell ref="E102:E103"/>
    <mergeCell ref="B117:F117"/>
    <mergeCell ref="C118:C121"/>
    <mergeCell ref="D118:D121"/>
    <mergeCell ref="E118:E121"/>
    <mergeCell ref="F118:F121"/>
    <mergeCell ref="C97:C99"/>
    <mergeCell ref="D97:D99"/>
    <mergeCell ref="E97:E99"/>
    <mergeCell ref="F97:F99"/>
    <mergeCell ref="B101:F101"/>
    <mergeCell ref="D7:E7"/>
    <mergeCell ref="E76:E78"/>
    <mergeCell ref="F76:F78"/>
    <mergeCell ref="E56:E61"/>
    <mergeCell ref="F56:F61"/>
    <mergeCell ref="E63:E65"/>
    <mergeCell ref="F63:F65"/>
    <mergeCell ref="E67:E69"/>
    <mergeCell ref="F67:F69"/>
    <mergeCell ref="E71:E74"/>
    <mergeCell ref="B55:F55"/>
    <mergeCell ref="C56:C61"/>
    <mergeCell ref="D56:D61"/>
    <mergeCell ref="B79:F79"/>
    <mergeCell ref="D67:D69"/>
    <mergeCell ref="C63:C65"/>
    <mergeCell ref="F71:F74"/>
    <mergeCell ref="B75:F75"/>
    <mergeCell ref="C76:C78"/>
    <mergeCell ref="D3:E3"/>
    <mergeCell ref="F86:F88"/>
    <mergeCell ref="C86:C88"/>
    <mergeCell ref="B90:F90"/>
    <mergeCell ref="B85:F85"/>
    <mergeCell ref="D71:D74"/>
    <mergeCell ref="C80:C84"/>
    <mergeCell ref="E80:E84"/>
    <mergeCell ref="F80:F84"/>
    <mergeCell ref="D76:D78"/>
    <mergeCell ref="B70:F70"/>
    <mergeCell ref="C67:C69"/>
    <mergeCell ref="B62:F62"/>
    <mergeCell ref="B66:F66"/>
    <mergeCell ref="D63:D65"/>
    <mergeCell ref="C71:C74"/>
    <mergeCell ref="C91:C95"/>
    <mergeCell ref="D91:D95"/>
    <mergeCell ref="E91:E95"/>
    <mergeCell ref="F91:F95"/>
    <mergeCell ref="B96:F96"/>
    <mergeCell ref="F102:F103"/>
    <mergeCell ref="B104:F104"/>
    <mergeCell ref="B108:F108"/>
    <mergeCell ref="B109:F109"/>
    <mergeCell ref="C110:C116"/>
    <mergeCell ref="E110:E116"/>
    <mergeCell ref="F110:F116"/>
    <mergeCell ref="C102:C103"/>
    <mergeCell ref="D102:D103"/>
    <mergeCell ref="F105:F106"/>
    <mergeCell ref="C105:C106"/>
    <mergeCell ref="B122:F122"/>
    <mergeCell ref="C123:C127"/>
    <mergeCell ref="D123:D127"/>
    <mergeCell ref="E123:E127"/>
    <mergeCell ref="F123:F127"/>
    <mergeCell ref="B147:F147"/>
    <mergeCell ref="C148:C151"/>
    <mergeCell ref="E148:E151"/>
    <mergeCell ref="F148:F151"/>
    <mergeCell ref="B128:F128"/>
    <mergeCell ref="B137:F137"/>
    <mergeCell ref="B141:F141"/>
    <mergeCell ref="D138:D139"/>
    <mergeCell ref="C142:C146"/>
    <mergeCell ref="E142:E146"/>
    <mergeCell ref="F142:F146"/>
    <mergeCell ref="D142:D146"/>
    <mergeCell ref="E131:E133"/>
    <mergeCell ref="F131:F133"/>
    <mergeCell ref="C138:C140"/>
    <mergeCell ref="E138:E140"/>
  </mergeCells>
  <hyperlinks>
    <hyperlink ref="D11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203003</cp:lastModifiedBy>
  <cp:lastPrinted>2023-06-02T06:58:38Z</cp:lastPrinted>
  <dcterms:created xsi:type="dcterms:W3CDTF">2015-01-29T15:09:34Z</dcterms:created>
  <dcterms:modified xsi:type="dcterms:W3CDTF">2023-06-07T11:26:20Z</dcterms:modified>
</cp:coreProperties>
</file>